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NS1200.PH.0001\"/>
    </mc:Choice>
  </mc:AlternateContent>
  <bookViews>
    <workbookView xWindow="0" yWindow="0" windowWidth="28140" windowHeight="17145"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LINE">#REF!</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'[1]8. Общие сведения'!#REF!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'[2]NS1100.KL.0009'!#REF!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A15" i="23" l="1"/>
  <c r="A12" i="23"/>
  <c r="A9" i="23"/>
  <c r="A5" i="23"/>
  <c r="A5" i="10"/>
  <c r="B27" i="22" l="1"/>
  <c r="C40" i="7"/>
  <c r="B26" i="22" l="1"/>
  <c r="B25" i="22"/>
  <c r="A15" i="14" l="1"/>
  <c r="A12" i="14"/>
  <c r="B21" i="22" l="1"/>
  <c r="A15" i="22" l="1"/>
  <c r="A12" i="22"/>
  <c r="A9" i="22"/>
  <c r="A5" i="22"/>
  <c r="A15" i="5"/>
  <c r="A12" i="5"/>
  <c r="A9" i="5"/>
  <c r="A5" i="5"/>
  <c r="A14" i="15"/>
  <c r="A11" i="15"/>
  <c r="A8" i="15"/>
  <c r="A4" i="15"/>
  <c r="A15" i="16"/>
  <c r="A12" i="16"/>
  <c r="A9" i="16"/>
  <c r="A5" i="16"/>
  <c r="A15" i="10"/>
  <c r="A12" i="10"/>
  <c r="A9"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<sst xmlns="http://schemas.openxmlformats.org/spreadsheetml/2006/main" count="1049" uniqueCount="555">
  <si>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</si>
  <si>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</si>
  <si>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</si>
  <si>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</si>
  <si>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</si>
  <si>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</si>
  <si>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</si>
  <si>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</si>
  <si>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</si>
  <si>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</si>
  <si>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</si>
  <si>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</si>
  <si>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</si>
  <si>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</si>
  <si>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</si>
  <si>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</si>
  <si>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</si>
  <si>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</si>
  <si>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</si>
  <si>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</si>
  <si>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</si>
  <si>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</si>
  <si>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</si>
  <si>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</si>
  <si>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</si>
  <si>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</si>
  <si>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</si>
  <si>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</si>
  <si>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</si>
  <si>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</si>
  <si>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</si>
  <si>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</si>
  <si>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</si>
  <si>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</si>
  <si>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</si>
  <si>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</si>
  <si>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</si>
  <si>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</si>
  <si>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</si>
  <si>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</si>
  <si>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</si>
  <si>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</si>
  <si>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</si>
  <si>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</si>
  <si>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</si>
  <si>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</si>
  <si>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</si>
  <si>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</si>
  <si>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</si>
  <si>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</si>
  <si>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</si>
  <si>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</si>
  <si>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</si>
  <si>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</si>
  <si>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</si>
  <si>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</si>
  <si>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</si>
  <si>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</si>
  <si>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</si>
  <si>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</si>
  <si>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</si>
  <si>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</si>
  <si>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</si>
  <si>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</si>
  <si>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</si>
  <si>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</si>
  <si>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</si>
  <si>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</si>
  <si>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</si>
  <si>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</si>
  <si>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</si>
  <si>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</si>
  <si>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</si>
  <si>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</si>
  <si>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</si>
  <si>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</si>
  <si>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</si>
  <si>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</si>
  <si>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</si>
  <si>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</si>
  <si>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</si>
  <si>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</si>
  <si>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</si>
  <si>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</si>
  <si>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</si>
  <si>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</si>
  <si>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</si>
  <si>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</si>
  <si>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</si>
  <si>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</si>
  <si>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</si>
  <si>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</si>
  <si>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</si>
  <si>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</si>
  <si>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</si>
  <si>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</si>
  <si>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</si>
  <si>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</si>
  <si>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</si>
  <si>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</si>
  <si>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</si>
  <si>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</si>
  <si>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</si>
  <si>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</si>
  <si>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</si>
  <si>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</si>
  <si>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</si>
  <si>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</si>
  <si>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</si>
  <si>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</si>
  <si>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</si>
  <si>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</si>
  <si>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</si>
  <si>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</si>
  <si>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</si>
  <si>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</si>
  <si>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</si>
  <si>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</si>
  <si>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</si>
  <si>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</si>
  <si>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</si>
  <si>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</si>
  <si>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</si>
  <si>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</si>
  <si>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</si>
  <si>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</si>
  <si>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</si>
  <si>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</si>
  <si>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</si>
  <si>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</si>
  <si>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</si>
  <si>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</si>
  <si>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</si>
  <si>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</si>
  <si>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</si>
  <si>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</si>
  <si>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</si>
  <si>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</si>
  <si>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</si>
  <si>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</si>
  <si>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</si>
  <si>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</si>
  <si>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</si>
  <si>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</si>
  <si>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</si>
  <si>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</si>
  <si>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</si>
  <si>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</si>
  <si>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</si>
  <si>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</si>
  <si>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</si>
  <si>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</si>
  <si>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</si>
  <si>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</si>
  <si>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</si>
  <si>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</si>
  <si>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</si>
  <si>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</si>
  <si>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</si>
  <si>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</si>
  <si>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</si>
  <si>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</si>
  <si>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</si>
  <si>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</si>
  <si>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</si>
  <si>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</si>
  <si>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</si>
  <si>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</si>
  <si>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</si>
  <si>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</si>
  <si>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</si>
  <si>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</si>
  <si>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</si>
  <si>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</si>
  <si>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</si>
  <si>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</si>
  <si>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</si>
  <si>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</si>
  <si>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</si>
  <si>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</si>
  <si>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</si>
  <si>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</si>
  <si>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</si>
  <si>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</si>
  <si>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</si>
  <si>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</si>
  <si>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</si>
  <si>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</si>
  <si>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</si>
  <si>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</si>
  <si>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</si>
  <si>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</si>
  <si>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</si>
  <si>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</si>
  <si>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</si>
  <si>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</si>
  <si>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</si>
  <si>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</si>
  <si>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</si>
  <si>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</si>
  <si>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</si>
  <si>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</si>
  <si>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</si>
  <si>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</si>
  <si>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</si>
  <si>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</si>
  <si>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</si>
  <si>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</si>
  <si>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</si>
  <si>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</si>
  <si>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</si>
  <si>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</si>
  <si>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</si>
  <si>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</si>
  <si>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</si>
  <si>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</si>
  <si>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</si>
  <si>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</si>
  <si>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</si>
  <si>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</si>
  <si>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</si>
  <si>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</si>
  <si>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</si>
  <si>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</si>
  <si>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</si>
  <si>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</si>
  <si>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</si>
  <si>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</si>
  <si>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</si>
  <si>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</si>
  <si>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</si>
  <si>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</si>
  <si>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</si>
  <si>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</si>
  <si>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</si>
  <si>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</si>
  <si>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</si>
  <si>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</si>
  <si>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</si>
  <si>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</si>
  <si>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</si>
  <si>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</si>
  <si>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</si>
  <si>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</si>
  <si>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</si>
  <si>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</si>
  <si>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</si>
  <si>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</si>
  <si>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</si>
  <si>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</si>
  <si>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</si>
  <si>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</si>
  <si>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</si>
  <si>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</si>
  <si>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</si>
  <si>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</si>
  <si>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</si>
  <si>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</si>
  <si>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</si>
  <si>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</si>
  <si>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</si>
  <si>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</si>
  <si>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</si>
  <si>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</si>
  <si>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</si>
  <si>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</si>
  <si>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</si>
  <si>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</si>
  <si>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</si>
  <si>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</si>
  <si>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</si>
  <si>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</si>
  <si>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</si>
  <si>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</si>
  <si>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</si>
  <si>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</si>
  <si>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</si>
  <si>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</si>
  <si>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</si>
  <si>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</si>
  <si>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</si>
  <si>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</si>
  <si>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</si>
  <si>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</si>
  <si>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</si>
  <si>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</si>
  <si>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</si>
  <si>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</si>
  <si>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</si>
  <si>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</si>
  <si>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</si>
  <si>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</si>
  <si>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</si>
  <si>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</si>
  <si>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</si>
  <si>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</si>
  <si>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</si>
  <si>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</si>
  <si>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</si>
  <si>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</si>
  <si>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</si>
  <si>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</si>
  <si>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</si>
  <si>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</si>
  <si>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</si>
  <si>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</si>
  <si>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</si>
  <si>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</si>
  <si>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</si>
  <si>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</si>
  <si>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</si>
  <si>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</si>
  <si>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</si>
  <si>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</si>
  <si>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</si>
  <si>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</si>
  <si>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</si>
  <si>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</si>
  <si>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</si>
  <si>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</si>
  <si>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</si>
  <si>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</si>
  <si>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</si>
  <si>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</si>
  <si>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</si>
  <si>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</si>
  <si>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</si>
  <si>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</si>
  <si>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</si>
  <si>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</si>
  <si>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</si>
  <si>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</si>
  <si>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</si>
  <si>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</si>
  <si>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</si>
  <si>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</si>
  <si>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</si>
  <si>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</si>
  <si>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</si>
  <si>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</si>
  <si>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</si>
  <si>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</si>
  <si>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</si>
  <si>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</si>
  <si>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</si>
  <si>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</si>
  <si>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</si>
  <si>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</si>
  <si>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</si>
  <si>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</si>
  <si>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</si>
  <si>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</si>
  <si>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</si>
  <si>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</si>
  <si>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</si>
  <si>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</si>
  <si>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</si>
  <si>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</si>
  <si>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</si>
  <si>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</si>
  <si>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</si>
  <si>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</si>
  <si>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</si>
  <si>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</si>
  <si>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</si>
  <si>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</si>
  <si>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</si>
  <si>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</si>
  <si>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</si>
  <si>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</si>
  <si>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</si>
  <si>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</si>
  <si>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</si>
  <si>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</si>
  <si>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</si>
  <si>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</si>
  <si>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</si>
  <si>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</si>
  <si>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</si>
  <si>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</si>
  <si>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</si>
  <si>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</si>
  <si>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</si>
  <si>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</si>
  <si>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</si>
  <si>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</si>
  <si>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</si>
  <si>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</si>
  <si>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</si>
  <si>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</si>
  <si>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</si>
  <si>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</si>
  <si>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</si>
  <si>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</si>
  <si>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</si>
  <si>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</si>
  <si>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</si>
  <si>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</si>
  <si>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</si>
  <si>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</si>
  <si>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</si>
  <si>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</si>
  <si>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</si>
  <si>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</si>
  <si>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</si>
  <si>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</si>
  <si>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</si>
  <si>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</si>
  <si>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</si>
  <si>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</si>
  <si>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</si>
  <si>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</si>
  <si>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</si>
  <si>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</si>
  <si>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</si>
  <si>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</si>
  <si>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</si>
  <si>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</si>
  <si>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</si>
  <si>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</si>
  <si>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</si>
  <si>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</si>
  <si>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</si>
  <si>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</si>
  <si>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</si>
  <si>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</si>
  <si>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</si>
  <si>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</si>
  <si>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</si>
  <si>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</si>
  <si>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</si>
  <si>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</si>
  <si>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</si>
  <si>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</si>
  <si>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</si>
  <si>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</si>
  <si>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</si>
  <si>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</si>
  <si>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</si>
  <si>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</si>
  <si>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</si>
  <si>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</si>
  <si>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</si>
  <si>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</si>
  <si>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</si>
  <si>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</si>
  <si>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</si>
  <si>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</si>
  <si>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</si>
  <si>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</si>
  <si>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</si>
  <si>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</si>
  <si>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</si>
  <si>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</si>
  <si>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</si>
  <si>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</si>
  <si>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</si>
  <si>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</si>
  <si>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</si>
  <si>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</si>
  <si>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 xml:space="preserve">Электрозарядная станция для электромобилей (новое строительство зарядной станции)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</si>
  <si>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</si>
  <si>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</si>
  <si>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</si>
  <si>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</si>
  <si>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нет</t>
  </si>
  <si>
    <t xml:space="preserve">Реализации экологической политики ПАО "Россети", проводимой в рамках Всероссийской программы по развитию зарядной инфраструктуры для электротранспорта, утверждённой Правительством РФ с учетом решения следующих задач:
- Улучшение экологической ситуации регионе.
- Обеспечение владельцев электромобилей необходимой зарядной инфраструктурой.
- Внедрение электротранспорта среди населения. 
</t>
  </si>
  <si>
    <t>этапность не предусмотрена</t>
  </si>
  <si>
    <t>Диверсификация бизнеса в соответствии с поручением Призидента и Правительства РФ.
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Концепция развития зарядной инфраструктуры ПАО «Россети» на период 2020-2025 гг., утвержденна Правлением ПАО «Россети» (решение от 09.04.2020 № 995пр/2).</t>
  </si>
  <si>
    <t>Зарядные станции для электромобилей мощностью до 90 кВт - 1 шт.</t>
  </si>
  <si>
    <t>Создание условий для широкомасштабного внедрения всех видов электротранспорта на территории Ханты-Мансийского округа-Югры</t>
  </si>
  <si>
    <t>новое строительство</t>
  </si>
  <si>
    <t>Предварительный сметный расчет</t>
  </si>
  <si>
    <t>Реализация в соответствии с графиком</t>
  </si>
  <si>
    <t>Проблемные вопросы отсутствуют, реализация проекта в соответствии с графиком</t>
  </si>
  <si>
    <t>M_NS1200.PH.0001</t>
  </si>
  <si>
    <t>1.6. Прочие инвестиционные проекты</t>
  </si>
  <si>
    <t>филиал  АО "Россети Тюмень" Нефтеюганские электрические сети</t>
  </si>
  <si>
    <t>Ханты-Мансийский автономный округ-Югра, Нефтеюганский район</t>
  </si>
  <si>
    <t>16,986 млн. руб./1 шт.</t>
  </si>
  <si>
    <t>Для объекта нового строительства оценка не требуется</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</si>
  <si>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</si>
  <si>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</si>
  <si>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</si>
  <si>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</si>
  <si>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</si>
  <si>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</si>
  <si>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</si>
  <si>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</si>
  <si>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</si>
  <si>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</si>
  <si>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</si>
  <si>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</si>
  <si>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</si>
  <si>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</si>
  <si>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</si>
  <si>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</si>
  <si>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</si>
  <si>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</si>
  <si>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</si>
  <si>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</si>
  <si>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</si>
  <si>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</si>
  <si>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</si>
  <si>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</si>
  <si>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</si>
  <si>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</si>
  <si>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</si>
  <si>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</si>
  <si>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</si>
  <si>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</si>
  <si>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</si>
  <si>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</si>
  <si>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</si>
  <si>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</si>
  <si>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</si>
  <si>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</si>
  <si>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</si>
  <si>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</si>
  <si>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</si>
  <si>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</si>
  <si>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</si>
  <si>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</si>
  <si>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</si>
  <si>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Год раскрытия информации: 2023 год</t>
  </si>
  <si>
    <t>по состоянию на 01.01.2023</t>
  </si>
  <si>
    <t xml:space="preserve">Факт 2022 года </t>
  </si>
  <si>
    <t>Предложения по корректировке плана)</t>
  </si>
  <si>
    <t>П</t>
  </si>
  <si>
    <t>Сметная стоимость проекта в ценах  2024 года с НДС, млн. руб.</t>
  </si>
  <si>
    <t>г. Нефтеюганск</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</si>
  <si>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</si>
  <si>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</si>
  <si>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</si>
  <si>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</si>
  <si>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</si>
  <si>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</si>
  <si>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</si>
  <si>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БДР, руб.</t>
  </si>
  <si>
    <t>EBITDA</t>
  </si>
  <si>
    <t>EBIT</t>
  </si>
  <si>
    <t>Накопленный ЧДП</t>
  </si>
  <si>
    <t>PV</t>
  </si>
  <si>
    <t>NPV (без учета продажи)</t>
  </si>
  <si>
    <t>IRR</t>
  </si>
  <si>
    <t>PP</t>
  </si>
  <si>
    <t>DPP</t>
  </si>
  <si>
    <t>Значение</t>
  </si>
  <si>
    <t xml:space="preserve">Срок кредита </t>
  </si>
  <si>
    <t>Кредит, руб.</t>
  </si>
  <si>
    <t>Основной долг на начало периода</t>
  </si>
  <si>
    <t>Поступление кредита</t>
  </si>
  <si>
    <t>Погашение основного долга</t>
  </si>
  <si>
    <t>Начисление процентов</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</si>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</sst>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Arial"/>
      <family val="2"/>
      <charset val="204"/>
    </font>
    <font>
      <b/>
      <u/>
      <sz val="12"/>
      <name val="Times New Roman"/>
      <family val="1"/>
      <charset val="204"/>
    </font>
    <font>
      <b/>
      <sz val="10"/>
      <color theme="1"/>
      <name val="Arial"/>
      <family val="2"/>
      <charset val="204"/>
    </font>
    <font>
      <sz val="12"/>
      <color theme="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xf numFmtId="0" fontId="42"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top" wrapText="1"/>
    </xf>
    <xf numFmtId="0" fontId="7" fillId="24"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16" fontId="3" fillId="0" borderId="0" xfId="1" applyNumberFormat="1" applyFill="1" applyBorder="1"/>
    <xf numFmtId="0" fontId="42" fillId="24" borderId="1" xfId="62" applyFont="1" applyFill="1" applyBorder="1" applyAlignment="1">
      <alignment horizontal="center" vertical="center"/>
    </xf>
    <xf numFmtId="0" fontId="11" fillId="0" borderId="1"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0" borderId="1" xfId="67" applyFont="1" applyBorder="1" applyAlignment="1">
      <alignment horizontal="center" vertical="center" wrapText="1"/>
    </xf>
    <xf numFmtId="1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11" fillId="0" borderId="1" xfId="2" applyNumberFormat="1" applyFont="1" applyFill="1" applyBorder="1" applyAlignment="1">
      <alignment horizontal="center" vertical="center"/>
    </xf>
    <xf numFmtId="9" fontId="11" fillId="0" borderId="1" xfId="2" applyNumberFormat="1" applyFont="1" applyBorder="1"/>
    <xf numFmtId="0" fontId="40" fillId="0" borderId="29" xfId="2" applyFont="1" applyFill="1" applyBorder="1" applyAlignment="1">
      <alignment horizontal="justify" vertical="top"/>
    </xf>
    <xf numFmtId="0" fontId="40" fillId="24" borderId="30" xfId="2" applyFont="1" applyFill="1" applyBorder="1" applyAlignment="1">
      <alignment horizontal="justify"/>
    </xf>
    <xf numFmtId="169" fontId="40" fillId="0" borderId="29" xfId="2" applyNumberFormat="1" applyFont="1" applyFill="1" applyBorder="1" applyAlignment="1">
      <alignment horizontal="justify" vertical="top" wrapText="1"/>
    </xf>
    <xf numFmtId="0" fontId="40" fillId="24" borderId="29" xfId="2" applyFont="1" applyFill="1" applyBorder="1" applyAlignment="1">
      <alignment horizontal="justify" vertical="top" wrapText="1"/>
    </xf>
    <xf numFmtId="10" fontId="40" fillId="24" borderId="29" xfId="2" applyNumberFormat="1" applyFont="1" applyFill="1" applyBorder="1" applyAlignment="1">
      <alignment horizontal="justify" vertical="top" wrapText="1"/>
    </xf>
    <xf numFmtId="169" fontId="40" fillId="24" borderId="29" xfId="2" applyNumberFormat="1" applyFont="1" applyFill="1" applyBorder="1" applyAlignment="1">
      <alignment horizontal="justify" vertical="top" wrapText="1"/>
    </xf>
    <xf numFmtId="0" fontId="3" fillId="0" borderId="0" xfId="1" applyFill="1" applyBorder="1" applyAlignment="1">
      <alignment wrapText="1"/>
    </xf>
    <xf numFmtId="168" fontId="7" fillId="0" borderId="1" xfId="1"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2" fontId="3" fillId="0" borderId="1" xfId="1" applyNumberForma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2" fillId="24" borderId="0" xfId="52" applyFont="1" applyFill="1" applyAlignment="1"/>
    <xf numFmtId="0" fontId="42"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24" borderId="1" xfId="41" applyFont="1" applyFill="1" applyBorder="1" applyAlignment="1">
      <alignment horizontal="center" vertical="center"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69" applyFont="1" applyFill="1" applyBorder="1" applyAlignment="1">
      <alignment horizontal="left" vertical="center" wrapText="1"/>
    </xf>
    <xf numFmtId="0" fontId="43" fillId="24" borderId="1" xfId="69" applyFont="1" applyFill="1" applyBorder="1" applyAlignment="1">
      <alignment horizontal="left" vertical="center" wrapText="1"/>
    </xf>
    <xf numFmtId="0" fontId="42" fillId="24" borderId="1" xfId="41" applyFont="1" applyFill="1" applyBorder="1" applyAlignment="1">
      <alignment horizontal="center" vertical="center" wrapText="1"/>
    </xf>
    <xf numFmtId="169" fontId="11" fillId="24" borderId="1" xfId="68" applyNumberFormat="1" applyFont="1" applyFill="1" applyBorder="1" applyAlignment="1">
      <alignment horizontal="right" wrapText="1"/>
    </xf>
    <xf numFmtId="169" fontId="47" fillId="24" borderId="2" xfId="69" applyNumberFormat="1" applyFont="1" applyFill="1" applyBorder="1" applyAlignment="1">
      <alignment horizontal="left" vertical="center"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7" fillId="24" borderId="1" xfId="69" applyNumberFormat="1" applyFont="1" applyFill="1" applyBorder="1" applyAlignment="1">
      <alignment horizontal="left" vertical="center" wrapText="1"/>
    </xf>
    <xf numFmtId="0" fontId="41" fillId="0" borderId="0" xfId="0" applyFont="1" applyAlignment="1">
      <alignment horizontal="center" vertical="center"/>
    </xf>
    <xf numFmtId="0" fontId="11" fillId="0" borderId="0" xfId="0" applyFont="1" applyAlignment="1">
      <alignment vertical="center"/>
    </xf>
    <xf numFmtId="0" fontId="58" fillId="0" borderId="0" xfId="0" applyFont="1" applyAlignment="1">
      <alignment horizontal="left" vertical="center"/>
    </xf>
    <xf numFmtId="0" fontId="45"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7" xfId="0" applyFont="1" applyBorder="1" applyAlignment="1">
      <alignment vertical="center"/>
    </xf>
    <xf numFmtId="4" fontId="40" fillId="0" borderId="1" xfId="0" applyNumberFormat="1" applyFont="1" applyFill="1" applyBorder="1" applyAlignment="1">
      <alignment horizontal="center" vertical="center"/>
    </xf>
    <xf numFmtId="0" fontId="11" fillId="0" borderId="38" xfId="0" applyFont="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39" xfId="0" applyNumberFormat="1" applyFont="1" applyBorder="1" applyAlignment="1">
      <alignment vertical="center"/>
    </xf>
    <xf numFmtId="0" fontId="40" fillId="0" borderId="1" xfId="0" applyFont="1" applyFill="1" applyBorder="1" applyAlignment="1">
      <alignment horizontal="center" vertical="center"/>
    </xf>
    <xf numFmtId="3" fontId="40" fillId="0" borderId="40" xfId="0" applyNumberFormat="1" applyFont="1" applyBorder="1" applyAlignment="1">
      <alignment vertical="center"/>
    </xf>
    <xf numFmtId="0" fontId="11" fillId="0" borderId="41" xfId="0" applyFont="1" applyBorder="1" applyAlignment="1">
      <alignment vertical="center"/>
    </xf>
    <xf numFmtId="170" fontId="40" fillId="0" borderId="42" xfId="0" applyNumberFormat="1" applyFont="1" applyBorder="1" applyAlignment="1">
      <alignment vertical="center"/>
    </xf>
    <xf numFmtId="10" fontId="40" fillId="0" borderId="43" xfId="0" applyNumberFormat="1" applyFont="1" applyBorder="1" applyAlignment="1">
      <alignment vertical="center"/>
    </xf>
    <xf numFmtId="9" fontId="40" fillId="0" borderId="42" xfId="0" applyNumberFormat="1" applyFont="1" applyBorder="1" applyAlignment="1">
      <alignment vertical="center"/>
    </xf>
    <xf numFmtId="0" fontId="11" fillId="0" borderId="25" xfId="0" applyFont="1" applyBorder="1" applyAlignment="1">
      <alignment vertical="center"/>
    </xf>
    <xf numFmtId="10" fontId="40" fillId="0" borderId="37" xfId="0" applyNumberFormat="1" applyFont="1" applyBorder="1" applyAlignment="1">
      <alignment vertical="center"/>
    </xf>
    <xf numFmtId="0" fontId="11" fillId="0" borderId="44" xfId="0" applyFont="1" applyBorder="1" applyAlignment="1">
      <alignment vertical="center"/>
    </xf>
    <xf numFmtId="10" fontId="40" fillId="0" borderId="41"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vertical="center"/>
    </xf>
    <xf numFmtId="171"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4" xfId="0" applyFont="1" applyBorder="1" applyAlignment="1">
      <alignment horizontal="left" vertical="center"/>
    </xf>
    <xf numFmtId="171" fontId="41" fillId="0" borderId="23" xfId="0" applyNumberFormat="1" applyFont="1" applyBorder="1" applyAlignment="1">
      <alignment vertical="center"/>
    </xf>
    <xf numFmtId="0" fontId="59" fillId="0" borderId="0" xfId="0" applyFont="1" applyBorder="1" applyAlignment="1">
      <alignment vertical="center"/>
    </xf>
    <xf numFmtId="167" fontId="60" fillId="0" borderId="0" xfId="0" applyNumberFormat="1" applyFont="1" applyBorder="1" applyAlignment="1">
      <alignment horizontal="center" vertical="center"/>
    </xf>
    <xf numFmtId="0" fontId="59" fillId="0" borderId="0" xfId="0" applyFont="1" applyAlignment="1">
      <alignment vertical="center"/>
    </xf>
    <xf numFmtId="171"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0" fillId="0" borderId="1" xfId="0" applyNumberFormat="1" applyFont="1" applyBorder="1" applyAlignment="1">
      <alignment horizontal="center" vertical="center"/>
    </xf>
    <xf numFmtId="0" fontId="41" fillId="0" borderId="26" xfId="0"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0" fontId="41" fillId="0" borderId="24" xfId="0" applyFont="1" applyFill="1" applyBorder="1" applyAlignment="1">
      <alignment vertical="center"/>
    </xf>
    <xf numFmtId="172" fontId="41" fillId="0" borderId="23" xfId="0" applyNumberFormat="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8"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2"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1" xfId="41" applyFont="1" applyFill="1" applyBorder="1" applyAlignment="1">
      <alignment horizontal="center" vertical="center"/>
    </xf>
    <xf numFmtId="0" fontId="42" fillId="24" borderId="0" xfId="2" applyFont="1" applyFill="1" applyAlignment="1">
      <alignment horizontal="center"/>
    </xf>
    <xf numFmtId="0" fontId="42" fillId="24" borderId="9" xfId="52" applyFont="1" applyFill="1" applyBorder="1" applyAlignment="1">
      <alignment horizontal="center" vertical="center" wrapText="1"/>
    </xf>
    <xf numFmtId="0" fontId="42" fillId="24" borderId="8" xfId="52" applyFont="1" applyFill="1" applyBorder="1" applyAlignment="1">
      <alignment horizontal="center" vertical="center" wrapText="1"/>
    </xf>
    <xf numFmtId="0" fontId="42" fillId="24" borderId="22" xfId="52" applyFont="1" applyFill="1" applyBorder="1" applyAlignment="1">
      <alignment horizontal="center" vertical="center" wrapText="1"/>
    </xf>
    <xf numFmtId="0" fontId="42" fillId="24" borderId="21" xfId="5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8" fillId="24" borderId="0" xfId="0" applyFont="1" applyFill="1" applyAlignment="1">
      <alignment horizontal="center" vertical="center"/>
    </xf>
    <xf numFmtId="0" fontId="5" fillId="24" borderId="0" xfId="1" applyFont="1" applyFill="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61" fillId="0" borderId="0" xfId="70" applyFont="1"/>
    <xf numFmtId="0" fontId="62" fillId="0" borderId="0" xfId="1" applyFont="1" applyAlignment="1">
      <alignment horizontal="center" vertical="center"/>
    </xf>
    <xf numFmtId="0" fontId="62" fillId="0" borderId="0" xfId="1" applyFont="1" applyAlignment="1">
      <alignment horizontal="center" vertical="center" wrapText="1"/>
    </xf>
    <xf numFmtId="0" fontId="63" fillId="0" borderId="0" xfId="70" applyFont="1" applyBorder="1" applyAlignment="1">
      <alignment horizontal="center"/>
    </xf>
    <xf numFmtId="0" fontId="61" fillId="24" borderId="0" xfId="70" applyFont="1" applyFill="1" applyBorder="1" applyAlignment="1">
      <alignment wrapText="1"/>
    </xf>
    <xf numFmtId="0" fontId="61" fillId="0" borderId="0" xfId="70" applyFont="1" applyBorder="1"/>
    <xf numFmtId="0" fontId="63" fillId="0" borderId="0" xfId="70" quotePrefix="1" applyFont="1" applyFill="1" applyBorder="1" applyAlignment="1">
      <alignment horizontal="center"/>
    </xf>
    <xf numFmtId="0" fontId="0" fillId="0" borderId="0" xfId="0" applyFill="1" applyBorder="1" applyAlignment="1">
      <alignment horizontal="center"/>
    </xf>
    <xf numFmtId="0" fontId="63" fillId="0" borderId="0" xfId="0" applyFont="1" applyFill="1" applyBorder="1" applyAlignment="1">
      <alignment horizontal="center"/>
    </xf>
    <xf numFmtId="0" fontId="63" fillId="0" borderId="0" xfId="70" quotePrefix="1" applyFont="1" applyFill="1" applyBorder="1" applyAlignment="1">
      <alignment horizontal="center"/>
    </xf>
    <xf numFmtId="0" fontId="0" fillId="0" borderId="0" xfId="0" applyFill="1" applyBorder="1" applyAlignment="1">
      <alignment horizontal="center"/>
    </xf>
    <xf numFmtId="0" fontId="63" fillId="0" borderId="0" xfId="0" applyFont="1" applyFill="1" applyBorder="1" applyAlignment="1">
      <alignment horizontal="center"/>
    </xf>
    <xf numFmtId="0" fontId="11" fillId="24" borderId="0" xfId="0" applyFont="1" applyFill="1" applyAlignment="1">
      <alignment vertical="center"/>
    </xf>
    <xf numFmtId="3" fontId="40" fillId="0" borderId="37" xfId="0" applyNumberFormat="1" applyFont="1" applyBorder="1" applyAlignment="1">
      <alignment vertical="center"/>
    </xf>
    <xf numFmtId="3" fontId="40" fillId="0" borderId="38" xfId="0" applyNumberFormat="1" applyFont="1" applyBorder="1" applyAlignment="1">
      <alignment vertical="center"/>
    </xf>
    <xf numFmtId="0" fontId="40" fillId="0" borderId="1" xfId="0" applyFont="1" applyFill="1" applyBorder="1" applyAlignment="1">
      <alignment horizontal="center" vertical="center"/>
    </xf>
    <xf numFmtId="0" fontId="11" fillId="0" borderId="45" xfId="0" applyFont="1" applyBorder="1" applyAlignment="1">
      <alignment vertical="center"/>
    </xf>
    <xf numFmtId="3" fontId="40" fillId="0" borderId="36" xfId="0" applyNumberFormat="1" applyFont="1" applyBorder="1" applyAlignment="1">
      <alignment vertical="center"/>
    </xf>
    <xf numFmtId="10" fontId="40" fillId="0" borderId="46" xfId="0" applyNumberFormat="1" applyFont="1" applyBorder="1" applyAlignment="1">
      <alignmen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10" fontId="40" fillId="24" borderId="1" xfId="0" applyNumberFormat="1" applyFont="1" applyFill="1" applyBorder="1" applyAlignment="1">
      <alignment vertical="center"/>
    </xf>
    <xf numFmtId="0" fontId="11" fillId="0" borderId="47" xfId="0" applyFont="1" applyFill="1" applyBorder="1" applyAlignment="1">
      <alignment vertical="center"/>
    </xf>
    <xf numFmtId="4" fontId="40" fillId="0" borderId="10" xfId="0" applyNumberFormat="1" applyFont="1" applyFill="1" applyBorder="1" applyAlignment="1">
      <alignment vertical="center"/>
    </xf>
    <xf numFmtId="4" fontId="40" fillId="24" borderId="10" xfId="0" applyNumberFormat="1" applyFont="1" applyFill="1" applyBorder="1" applyAlignment="1">
      <alignment vertical="center"/>
    </xf>
    <xf numFmtId="0" fontId="64" fillId="0" borderId="0" xfId="0" applyFont="1" applyAlignment="1">
      <alignment vertical="center"/>
    </xf>
    <xf numFmtId="0" fontId="64"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0" fillId="0" borderId="1" xfId="0" applyNumberFormat="1" applyFont="1" applyBorder="1" applyAlignment="1">
      <alignment vertical="center"/>
    </xf>
    <xf numFmtId="3" fontId="40" fillId="24" borderId="1" xfId="0" applyNumberFormat="1" applyFont="1" applyFill="1" applyBorder="1" applyAlignment="1">
      <alignment vertical="center"/>
    </xf>
    <xf numFmtId="3" fontId="40" fillId="0" borderId="23" xfId="0" applyNumberFormat="1" applyFont="1" applyBorder="1" applyAlignment="1">
      <alignment vertical="center"/>
    </xf>
    <xf numFmtId="3" fontId="40" fillId="24" borderId="23" xfId="0" applyNumberFormat="1" applyFont="1" applyFill="1" applyBorder="1" applyAlignment="1">
      <alignment vertical="center"/>
    </xf>
    <xf numFmtId="3" fontId="11" fillId="24" borderId="0" xfId="0" applyNumberFormat="1" applyFont="1" applyFill="1" applyAlignment="1">
      <alignment vertical="center"/>
    </xf>
    <xf numFmtId="0" fontId="41" fillId="0" borderId="0" xfId="0" applyFont="1" applyFill="1" applyAlignment="1">
      <alignment vertical="center"/>
    </xf>
    <xf numFmtId="0" fontId="11" fillId="0" borderId="0" xfId="0" applyFont="1" applyFill="1" applyAlignment="1">
      <alignment vertical="center"/>
    </xf>
    <xf numFmtId="171" fontId="40" fillId="24" borderId="1" xfId="0" applyNumberFormat="1" applyFont="1" applyFill="1" applyBorder="1" applyAlignment="1">
      <alignment vertical="center"/>
    </xf>
    <xf numFmtId="171" fontId="41" fillId="24" borderId="23" xfId="0" applyNumberFormat="1" applyFont="1" applyFill="1" applyBorder="1" applyAlignment="1">
      <alignment vertical="center"/>
    </xf>
    <xf numFmtId="167" fontId="60" fillId="24" borderId="0" xfId="0" applyNumberFormat="1" applyFont="1" applyFill="1" applyBorder="1" applyAlignment="1">
      <alignment horizontal="center" vertical="center"/>
    </xf>
    <xf numFmtId="171" fontId="41" fillId="24" borderId="1" xfId="0" applyNumberFormat="1" applyFont="1" applyFill="1" applyBorder="1" applyAlignment="1">
      <alignment vertical="center"/>
    </xf>
    <xf numFmtId="169" fontId="40" fillId="24" borderId="1" xfId="0" applyNumberFormat="1" applyFont="1" applyFill="1" applyBorder="1" applyAlignment="1">
      <alignment horizontal="center" vertical="center"/>
    </xf>
    <xf numFmtId="170" fontId="41" fillId="24" borderId="1" xfId="0" applyNumberFormat="1" applyFont="1" applyFill="1" applyBorder="1" applyAlignment="1">
      <alignment vertical="center"/>
    </xf>
    <xf numFmtId="172" fontId="41" fillId="24" borderId="1" xfId="0" applyNumberFormat="1" applyFont="1" applyFill="1" applyBorder="1" applyAlignment="1">
      <alignment vertical="center"/>
    </xf>
    <xf numFmtId="172" fontId="41" fillId="24" borderId="23" xfId="0" applyNumberFormat="1" applyFont="1" applyFill="1" applyBorder="1" applyAlignment="1">
      <alignment vertical="center"/>
    </xf>
    <xf numFmtId="0" fontId="63" fillId="0" borderId="0" xfId="70" applyFont="1" applyAlignment="1">
      <alignment horizontal="center"/>
    </xf>
    <xf numFmtId="0" fontId="61" fillId="0" borderId="0" xfId="70" applyFont="1" applyAlignment="1">
      <alignmen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4"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Накопленный ЧДП</c:v>
          </c:tx>
          <c:marker>
            <c:symbol val="none"/>
          </c:marker>
          <c:val>
            <c:numLit>
              <c:formatCode>_(* #\ ##0_);_(* \(#\ ##0\);_(* "-"_);_(@_)</c:formatCode>
              <c:ptCount val="11"/>
              <c:pt idx="0">
                <c:v>-107108594.9771883</c:v>
              </c:pt>
              <c:pt idx="1">
                <c:v>-73513652.908130035</c:v>
              </c:pt>
              <c:pt idx="2">
                <c:v>-29821671.070862576</c:v>
              </c:pt>
              <c:pt idx="3">
                <c:v>11879494.898825675</c:v>
              </c:pt>
              <c:pt idx="4">
                <c:v>61698769.638844967</c:v>
              </c:pt>
              <c:pt idx="5">
                <c:v>120430593.76664868</c:v>
              </c:pt>
              <c:pt idx="6">
                <c:v>189700970.6905213</c:v>
              </c:pt>
              <c:pt idx="7">
                <c:v>270254235.76236188</c:v>
              </c:pt>
              <c:pt idx="8">
                <c:v>362877487.4562121</c:v>
              </c:pt>
              <c:pt idx="9">
                <c:v>468402817.48146456</c:v>
              </c:pt>
              <c:pt idx="10">
                <c:v>587709650.88413239</c:v>
              </c:pt>
            </c:numLit>
          </c:val>
          <c:smooth val="0"/>
          <c:extLst>
            <c:ext xmlns:c16="http://schemas.microsoft.com/office/drawing/2014/chart" uri="{C3380CC4-5D6E-409C-BE32-E72D297353CC}">
              <c16:uniqueId val="{00000000-3A7A-4D76-B8C4-D01A3BC85F03}"/>
            </c:ext>
          </c:extLst>
        </c:ser>
        <c:ser>
          <c:idx val="1"/>
          <c:order val="1"/>
          <c:tx>
            <c:v>NPV (без учета продажи)</c:v>
          </c:tx>
          <c:marker>
            <c:symbol val="none"/>
          </c:marker>
          <c:val>
            <c:numLit>
              <c:formatCode>_(* #\ ##0_);_(* \(#\ ##0\);_(* "-"_);_(@_)</c:formatCode>
              <c:ptCount val="11"/>
              <c:pt idx="0">
                <c:v>-110178416.71986634</c:v>
              </c:pt>
              <c:pt idx="1">
                <c:v>-84099942.797175601</c:v>
              </c:pt>
              <c:pt idx="2">
                <c:v>-54217633.276234381</c:v>
              </c:pt>
              <c:pt idx="3">
                <c:v>-29089238.176843658</c:v>
              </c:pt>
              <c:pt idx="4">
                <c:v>-2639700.0122958794</c:v>
              </c:pt>
              <c:pt idx="5">
                <c:v>24832808.742375646</c:v>
              </c:pt>
              <c:pt idx="6">
                <c:v>53380863.433253899</c:v>
              </c:pt>
              <c:pt idx="7">
                <c:v>82630215.914991602</c:v>
              </c:pt>
              <c:pt idx="8">
                <c:v>112261963.79141936</c:v>
              </c:pt>
              <c:pt idx="9">
                <c:v>142005876.90370852</c:v>
              </c:pt>
              <c:pt idx="10">
                <c:v>171634457.20920733</c:v>
              </c:pt>
            </c:numLit>
          </c:val>
          <c:smooth val="0"/>
          <c:extLst>
            <c:ext xmlns:c16="http://schemas.microsoft.com/office/drawing/2014/chart" uri="{C3380CC4-5D6E-409C-BE32-E72D297353CC}">
              <c16:uniqueId val="{00000001-3A7A-4D76-B8C4-D01A3BC85F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7;&#1091;&#1088;&#1069;&#1057;/M_NS1100.PR.0007/M_NS1100.PR.000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NS1100.PR.0007/&#1056;&#1069;&#1060;%202.0%20M_NS11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E27" sqref="E27"/>
    </sheetView>
  </sheetViews>
  <sheetFormatPr defaultRowHeight="15" x14ac:dyDescent="0.25"/>
  <cols>
    <col min="1" max="1" width="6.140625" style="168" customWidth="1"/>
    <col min="2" max="2" width="53.5703125" style="168" customWidth="1"/>
    <col min="3" max="3" width="91.42578125" style="168" customWidth="1"/>
    <col min="4" max="4" width="12" style="168" customWidth="1"/>
    <col min="5" max="5" width="14.42578125" style="168" customWidth="1"/>
    <col min="6" max="6" width="36.5703125" style="168" customWidth="1"/>
    <col min="7" max="7" width="20" style="168" customWidth="1"/>
    <col min="8" max="8" width="25.5703125" style="168" customWidth="1"/>
    <col min="9" max="9" width="16.42578125" style="168" customWidth="1"/>
    <col min="10" max="16384" width="9.140625" style="168"/>
  </cols>
  <sheetData>
    <row r="1" spans="1:22" s="16" customFormat="1" ht="18.75" customHeight="1" x14ac:dyDescent="0.2">
      <c r="A1" s="150"/>
      <c r="C1" s="151" t="s">
        <v>68</v>
      </c>
    </row>
    <row r="2" spans="1:22" s="16" customFormat="1" ht="18.75" customHeight="1" x14ac:dyDescent="0.3">
      <c r="A2" s="150"/>
      <c r="C2" s="152" t="s">
        <v>9</v>
      </c>
    </row>
    <row r="3" spans="1:22" s="16" customFormat="1" ht="18.75" x14ac:dyDescent="0.3">
      <c r="A3" s="153"/>
      <c r="C3" s="152" t="s">
        <v>67</v>
      </c>
    </row>
    <row r="4" spans="1:22" s="16" customFormat="1" ht="18.75" x14ac:dyDescent="0.3">
      <c r="A4" s="153"/>
      <c r="H4" s="152"/>
    </row>
    <row r="5" spans="1:22" s="16" customFormat="1" ht="15.75" x14ac:dyDescent="0.25">
      <c r="A5" s="279" t="s">
        <v>524</v>
      </c>
      <c r="B5" s="279"/>
      <c r="C5" s="279"/>
      <c r="D5" s="144"/>
      <c r="E5" s="144"/>
      <c r="F5" s="144"/>
      <c r="G5" s="144"/>
      <c r="H5" s="144"/>
      <c r="I5" s="144"/>
      <c r="J5" s="144"/>
    </row>
    <row r="6" spans="1:22" s="16" customFormat="1" ht="18.75" x14ac:dyDescent="0.3">
      <c r="A6" s="153"/>
      <c r="H6" s="152"/>
    </row>
    <row r="7" spans="1:22" s="16" customFormat="1" ht="18.75" x14ac:dyDescent="0.2">
      <c r="A7" s="283" t="s">
        <v>8</v>
      </c>
      <c r="B7" s="283"/>
      <c r="C7" s="283"/>
      <c r="D7" s="154"/>
      <c r="E7" s="154"/>
      <c r="F7" s="154"/>
      <c r="G7" s="154"/>
      <c r="H7" s="154"/>
      <c r="I7" s="154"/>
      <c r="J7" s="154"/>
      <c r="K7" s="154"/>
      <c r="L7" s="154"/>
      <c r="M7" s="154"/>
      <c r="N7" s="154"/>
      <c r="O7" s="154"/>
      <c r="P7" s="154"/>
      <c r="Q7" s="154"/>
      <c r="R7" s="154"/>
      <c r="S7" s="154"/>
      <c r="T7" s="154"/>
      <c r="U7" s="154"/>
      <c r="V7" s="154"/>
    </row>
    <row r="8" spans="1:22" s="16" customFormat="1" ht="18.75" x14ac:dyDescent="0.2">
      <c r="A8" s="155"/>
      <c r="B8" s="155"/>
      <c r="C8" s="155"/>
      <c r="D8" s="155"/>
      <c r="E8" s="155"/>
      <c r="F8" s="155"/>
      <c r="G8" s="155"/>
      <c r="H8" s="155"/>
      <c r="I8" s="154"/>
      <c r="J8" s="154"/>
      <c r="K8" s="154"/>
      <c r="L8" s="154"/>
      <c r="M8" s="154"/>
      <c r="N8" s="154"/>
      <c r="O8" s="154"/>
      <c r="P8" s="154"/>
      <c r="Q8" s="154"/>
      <c r="R8" s="154"/>
      <c r="S8" s="154"/>
      <c r="T8" s="154"/>
      <c r="U8" s="154"/>
      <c r="V8" s="154"/>
    </row>
    <row r="9" spans="1:22" s="16" customFormat="1" ht="18.75" x14ac:dyDescent="0.2">
      <c r="A9" s="282" t="s">
        <v>454</v>
      </c>
      <c r="B9" s="282"/>
      <c r="C9" s="282"/>
      <c r="D9" s="156"/>
      <c r="E9" s="156"/>
      <c r="F9" s="156"/>
      <c r="G9" s="156"/>
      <c r="H9" s="156"/>
      <c r="I9" s="154"/>
      <c r="J9" s="154"/>
      <c r="K9" s="154"/>
      <c r="L9" s="154"/>
      <c r="M9" s="154"/>
      <c r="N9" s="154"/>
      <c r="O9" s="154"/>
      <c r="P9" s="154"/>
      <c r="Q9" s="154"/>
      <c r="R9" s="154"/>
      <c r="S9" s="154"/>
      <c r="T9" s="154"/>
      <c r="U9" s="154"/>
      <c r="V9" s="154"/>
    </row>
    <row r="10" spans="1:22" s="16" customFormat="1" ht="18.75" x14ac:dyDescent="0.2">
      <c r="A10" s="280" t="s">
        <v>7</v>
      </c>
      <c r="B10" s="280"/>
      <c r="C10" s="280"/>
      <c r="D10" s="157"/>
      <c r="E10" s="157"/>
      <c r="F10" s="157"/>
      <c r="G10" s="157"/>
      <c r="H10" s="157"/>
      <c r="I10" s="154"/>
      <c r="J10" s="154"/>
      <c r="K10" s="154"/>
      <c r="L10" s="154"/>
      <c r="M10" s="154"/>
      <c r="N10" s="154"/>
      <c r="O10" s="154"/>
      <c r="P10" s="154"/>
      <c r="Q10" s="154"/>
      <c r="R10" s="154"/>
      <c r="S10" s="154"/>
      <c r="T10" s="154"/>
      <c r="U10" s="154"/>
      <c r="V10" s="154"/>
    </row>
    <row r="11" spans="1:22" s="16" customFormat="1" ht="18.75" x14ac:dyDescent="0.2">
      <c r="A11" s="155"/>
      <c r="B11" s="155"/>
      <c r="C11" s="155"/>
      <c r="D11" s="155"/>
      <c r="E11" s="155"/>
      <c r="F11" s="155"/>
      <c r="G11" s="155"/>
      <c r="H11" s="155"/>
      <c r="I11" s="154"/>
      <c r="J11" s="154"/>
      <c r="K11" s="154"/>
      <c r="L11" s="154"/>
      <c r="M11" s="154"/>
      <c r="N11" s="154"/>
      <c r="O11" s="154"/>
      <c r="P11" s="154"/>
      <c r="Q11" s="154"/>
      <c r="R11" s="154"/>
      <c r="S11" s="154"/>
      <c r="T11" s="154"/>
      <c r="U11" s="154"/>
      <c r="V11" s="154"/>
    </row>
    <row r="12" spans="1:22" s="16" customFormat="1" ht="18.75" x14ac:dyDescent="0.2">
      <c r="A12" s="284" t="s">
        <v>475</v>
      </c>
      <c r="B12" s="284"/>
      <c r="C12" s="284"/>
      <c r="D12" s="156"/>
      <c r="E12" s="156"/>
      <c r="F12" s="156"/>
      <c r="G12" s="156"/>
      <c r="H12" s="156"/>
      <c r="I12" s="154"/>
      <c r="J12" s="154"/>
      <c r="K12" s="154"/>
      <c r="L12" s="154"/>
      <c r="M12" s="154"/>
      <c r="N12" s="154"/>
      <c r="O12" s="154"/>
      <c r="P12" s="154"/>
      <c r="Q12" s="154"/>
      <c r="R12" s="154"/>
      <c r="S12" s="154"/>
      <c r="T12" s="154"/>
      <c r="U12" s="154"/>
      <c r="V12" s="154"/>
    </row>
    <row r="13" spans="1:22" s="16" customFormat="1" ht="18.75" x14ac:dyDescent="0.2">
      <c r="A13" s="280" t="s">
        <v>6</v>
      </c>
      <c r="B13" s="280"/>
      <c r="C13" s="280"/>
      <c r="D13" s="157"/>
      <c r="E13" s="157"/>
      <c r="F13" s="157"/>
      <c r="G13" s="157"/>
      <c r="H13" s="157"/>
      <c r="I13" s="154"/>
      <c r="J13" s="154"/>
      <c r="K13" s="154"/>
      <c r="L13" s="154"/>
      <c r="M13" s="154"/>
      <c r="N13" s="154"/>
      <c r="O13" s="154"/>
      <c r="P13" s="154"/>
      <c r="Q13" s="154"/>
      <c r="R13" s="154"/>
      <c r="S13" s="154"/>
      <c r="T13" s="154"/>
      <c r="U13" s="154"/>
      <c r="V13" s="154"/>
    </row>
    <row r="14" spans="1:22" s="158"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row>
    <row r="15" spans="1:22" s="159" customFormat="1" ht="15.75" x14ac:dyDescent="0.2">
      <c r="A15" s="284" t="s">
        <v>460</v>
      </c>
      <c r="B15" s="284"/>
      <c r="C15" s="284"/>
      <c r="D15" s="156"/>
      <c r="E15" s="156"/>
      <c r="F15" s="156"/>
      <c r="G15" s="156"/>
      <c r="H15" s="156"/>
      <c r="I15" s="156"/>
      <c r="J15" s="156"/>
      <c r="K15" s="156"/>
      <c r="L15" s="156"/>
      <c r="M15" s="156"/>
      <c r="N15" s="156"/>
      <c r="O15" s="156"/>
      <c r="P15" s="156"/>
      <c r="Q15" s="156"/>
      <c r="R15" s="156"/>
      <c r="S15" s="156"/>
      <c r="T15" s="156"/>
      <c r="U15" s="156"/>
      <c r="V15" s="156"/>
    </row>
    <row r="16" spans="1:22" s="159" customFormat="1" ht="15" customHeight="1" x14ac:dyDescent="0.2">
      <c r="A16" s="280" t="s">
        <v>5</v>
      </c>
      <c r="B16" s="280"/>
      <c r="C16" s="280"/>
      <c r="D16" s="157"/>
      <c r="E16" s="157"/>
      <c r="F16" s="157"/>
      <c r="G16" s="157"/>
      <c r="H16" s="157"/>
      <c r="I16" s="157"/>
      <c r="J16" s="157"/>
      <c r="K16" s="157"/>
      <c r="L16" s="157"/>
      <c r="M16" s="157"/>
      <c r="N16" s="157"/>
      <c r="O16" s="157"/>
      <c r="P16" s="157"/>
      <c r="Q16" s="157"/>
      <c r="R16" s="157"/>
      <c r="S16" s="157"/>
      <c r="T16" s="157"/>
      <c r="U16" s="157"/>
      <c r="V16" s="157"/>
    </row>
    <row r="17" spans="1:22" s="159" customFormat="1" ht="15" customHeight="1" x14ac:dyDescent="0.2">
      <c r="A17" s="160"/>
      <c r="B17" s="160"/>
      <c r="C17" s="160"/>
      <c r="D17" s="160"/>
      <c r="E17" s="160"/>
      <c r="F17" s="160"/>
      <c r="G17" s="160"/>
      <c r="H17" s="160"/>
      <c r="I17" s="160"/>
      <c r="J17" s="160"/>
      <c r="K17" s="160"/>
      <c r="L17" s="160"/>
      <c r="M17" s="160"/>
      <c r="N17" s="160"/>
      <c r="O17" s="160"/>
      <c r="P17" s="160"/>
      <c r="Q17" s="160"/>
      <c r="R17" s="160"/>
      <c r="S17" s="160"/>
    </row>
    <row r="18" spans="1:22" s="159" customFormat="1" ht="15" customHeight="1" x14ac:dyDescent="0.2">
      <c r="A18" s="281" t="s">
        <v>436</v>
      </c>
      <c r="B18" s="282"/>
      <c r="C18" s="282"/>
      <c r="D18" s="161"/>
      <c r="E18" s="161"/>
      <c r="F18" s="161"/>
      <c r="G18" s="161"/>
      <c r="H18" s="161"/>
      <c r="I18" s="161"/>
      <c r="J18" s="161"/>
      <c r="K18" s="161"/>
      <c r="L18" s="161"/>
      <c r="M18" s="161"/>
      <c r="N18" s="161"/>
      <c r="O18" s="161"/>
      <c r="P18" s="161"/>
      <c r="Q18" s="161"/>
      <c r="R18" s="161"/>
      <c r="S18" s="161"/>
      <c r="T18" s="161"/>
      <c r="U18" s="161"/>
      <c r="V18" s="161"/>
    </row>
    <row r="19" spans="1:22" s="159" customFormat="1" ht="15" customHeight="1" x14ac:dyDescent="0.2">
      <c r="A19" s="157"/>
      <c r="B19" s="157"/>
      <c r="C19" s="157"/>
      <c r="D19" s="157"/>
      <c r="E19" s="157"/>
      <c r="F19" s="157"/>
      <c r="G19" s="157"/>
      <c r="H19" s="157"/>
      <c r="I19" s="160"/>
      <c r="J19" s="160"/>
      <c r="K19" s="160"/>
      <c r="L19" s="160"/>
      <c r="M19" s="160"/>
      <c r="N19" s="160"/>
      <c r="O19" s="160"/>
      <c r="P19" s="160"/>
      <c r="Q19" s="160"/>
      <c r="R19" s="160"/>
      <c r="S19" s="160"/>
    </row>
    <row r="20" spans="1:22" s="159" customFormat="1" ht="39.75" customHeight="1" x14ac:dyDescent="0.2">
      <c r="A20" s="35" t="s">
        <v>4</v>
      </c>
      <c r="B20" s="162" t="s">
        <v>66</v>
      </c>
      <c r="C20" s="163" t="s">
        <v>65</v>
      </c>
      <c r="D20" s="164"/>
      <c r="E20" s="164"/>
      <c r="F20" s="164"/>
      <c r="G20" s="164"/>
      <c r="H20" s="164"/>
      <c r="I20" s="149"/>
      <c r="J20" s="149"/>
      <c r="K20" s="149"/>
      <c r="L20" s="149"/>
      <c r="M20" s="149"/>
      <c r="N20" s="149"/>
      <c r="O20" s="149"/>
      <c r="P20" s="149"/>
      <c r="Q20" s="149"/>
      <c r="R20" s="149"/>
      <c r="S20" s="149"/>
      <c r="T20" s="165"/>
      <c r="U20" s="165"/>
      <c r="V20" s="165"/>
    </row>
    <row r="21" spans="1:22" s="159" customFormat="1" ht="16.5" customHeight="1" x14ac:dyDescent="0.2">
      <c r="A21" s="163">
        <v>1</v>
      </c>
      <c r="B21" s="162">
        <v>2</v>
      </c>
      <c r="C21" s="163">
        <v>3</v>
      </c>
      <c r="D21" s="164"/>
      <c r="E21" s="164"/>
      <c r="F21" s="164"/>
      <c r="G21" s="164"/>
      <c r="H21" s="164"/>
      <c r="I21" s="149"/>
      <c r="J21" s="149"/>
      <c r="K21" s="149"/>
      <c r="L21" s="149"/>
      <c r="M21" s="149"/>
      <c r="N21" s="149"/>
      <c r="O21" s="149"/>
      <c r="P21" s="149"/>
      <c r="Q21" s="149"/>
      <c r="R21" s="149"/>
      <c r="S21" s="149"/>
      <c r="T21" s="165"/>
      <c r="U21" s="165"/>
      <c r="V21" s="165"/>
    </row>
    <row r="22" spans="1:22" s="159" customFormat="1" ht="39" customHeight="1" x14ac:dyDescent="0.2">
      <c r="A22" s="28" t="s">
        <v>64</v>
      </c>
      <c r="B22" s="166" t="s">
        <v>289</v>
      </c>
      <c r="C22" s="163" t="s">
        <v>476</v>
      </c>
      <c r="D22" s="164"/>
      <c r="E22" s="164"/>
      <c r="F22" s="164"/>
      <c r="G22" s="164"/>
      <c r="H22" s="164"/>
      <c r="I22" s="149"/>
      <c r="J22" s="149"/>
      <c r="K22" s="149"/>
      <c r="L22" s="149"/>
      <c r="M22" s="149"/>
      <c r="N22" s="149"/>
      <c r="O22" s="149"/>
      <c r="P22" s="149"/>
      <c r="Q22" s="149"/>
      <c r="R22" s="149"/>
      <c r="S22" s="149"/>
      <c r="T22" s="165"/>
      <c r="U22" s="165"/>
      <c r="V22" s="165"/>
    </row>
    <row r="23" spans="1:22" s="159" customFormat="1" ht="41.25" customHeight="1" x14ac:dyDescent="0.2">
      <c r="A23" s="28" t="s">
        <v>62</v>
      </c>
      <c r="B23" s="36" t="s">
        <v>63</v>
      </c>
      <c r="C23" s="169" t="s">
        <v>461</v>
      </c>
      <c r="D23" s="164"/>
      <c r="E23" s="164"/>
      <c r="F23" s="164"/>
      <c r="G23" s="164"/>
      <c r="H23" s="164"/>
      <c r="I23" s="149"/>
      <c r="J23" s="149"/>
      <c r="K23" s="149"/>
      <c r="L23" s="149"/>
      <c r="M23" s="149"/>
      <c r="N23" s="149"/>
      <c r="O23" s="149"/>
      <c r="P23" s="149"/>
      <c r="Q23" s="149"/>
      <c r="R23" s="149"/>
      <c r="S23" s="149"/>
      <c r="T23" s="165"/>
      <c r="U23" s="165"/>
      <c r="V23" s="165"/>
    </row>
    <row r="24" spans="1:22" s="159" customFormat="1" ht="22.5" customHeight="1" x14ac:dyDescent="0.2">
      <c r="A24" s="276"/>
      <c r="B24" s="277"/>
      <c r="C24" s="278"/>
      <c r="D24" s="164"/>
      <c r="E24" s="164"/>
      <c r="F24" s="164"/>
      <c r="G24" s="164"/>
      <c r="H24" s="164"/>
      <c r="I24" s="149"/>
      <c r="J24" s="149"/>
      <c r="K24" s="149"/>
      <c r="L24" s="149"/>
      <c r="M24" s="149"/>
      <c r="N24" s="149"/>
      <c r="O24" s="149"/>
      <c r="P24" s="149"/>
      <c r="Q24" s="149"/>
      <c r="R24" s="149"/>
      <c r="S24" s="149"/>
      <c r="T24" s="165"/>
      <c r="U24" s="165"/>
      <c r="V24" s="165"/>
    </row>
    <row r="25" spans="1:22" s="159" customFormat="1" ht="58.5" customHeight="1" x14ac:dyDescent="0.2">
      <c r="A25" s="28" t="s">
        <v>61</v>
      </c>
      <c r="B25" s="141" t="s">
        <v>385</v>
      </c>
      <c r="C25" s="170" t="s">
        <v>462</v>
      </c>
      <c r="D25" s="164"/>
      <c r="E25" s="164"/>
      <c r="F25" s="164"/>
      <c r="G25" s="164"/>
      <c r="H25" s="149"/>
      <c r="I25" s="149"/>
      <c r="J25" s="149"/>
      <c r="K25" s="149"/>
      <c r="L25" s="149"/>
      <c r="M25" s="149"/>
      <c r="N25" s="149"/>
      <c r="O25" s="149"/>
      <c r="P25" s="149"/>
      <c r="Q25" s="149"/>
      <c r="R25" s="149"/>
      <c r="S25" s="165"/>
      <c r="T25" s="165"/>
      <c r="U25" s="165"/>
      <c r="V25" s="165"/>
    </row>
    <row r="26" spans="1:22" s="159" customFormat="1" ht="42.75" customHeight="1" x14ac:dyDescent="0.2">
      <c r="A26" s="28" t="s">
        <v>60</v>
      </c>
      <c r="B26" s="141" t="s">
        <v>74</v>
      </c>
      <c r="C26" s="170" t="s">
        <v>523</v>
      </c>
      <c r="D26" s="164"/>
      <c r="E26" s="164"/>
      <c r="F26" s="164"/>
      <c r="G26" s="164"/>
      <c r="H26" s="149"/>
      <c r="I26" s="149"/>
      <c r="J26" s="149"/>
      <c r="K26" s="149"/>
      <c r="L26" s="149"/>
      <c r="M26" s="149"/>
      <c r="N26" s="149"/>
      <c r="O26" s="149"/>
      <c r="P26" s="149"/>
      <c r="Q26" s="149"/>
      <c r="R26" s="149"/>
      <c r="S26" s="165"/>
      <c r="T26" s="165"/>
      <c r="U26" s="165"/>
      <c r="V26" s="165"/>
    </row>
    <row r="27" spans="1:22" s="159" customFormat="1" ht="51.75" customHeight="1" x14ac:dyDescent="0.2">
      <c r="A27" s="28" t="s">
        <v>58</v>
      </c>
      <c r="B27" s="141" t="s">
        <v>73</v>
      </c>
      <c r="C27" s="170" t="s">
        <v>530</v>
      </c>
      <c r="D27" s="164"/>
      <c r="E27" s="164"/>
      <c r="F27" s="164"/>
      <c r="G27" s="164"/>
      <c r="H27" s="149"/>
      <c r="I27" s="149"/>
      <c r="J27" s="149"/>
      <c r="K27" s="149"/>
      <c r="L27" s="149"/>
      <c r="M27" s="149"/>
      <c r="N27" s="149"/>
      <c r="O27" s="149"/>
      <c r="P27" s="149"/>
      <c r="Q27" s="149"/>
      <c r="R27" s="149"/>
      <c r="S27" s="165"/>
      <c r="T27" s="165"/>
      <c r="U27" s="165"/>
      <c r="V27" s="165"/>
    </row>
    <row r="28" spans="1:22" s="159" customFormat="1" ht="42.75" customHeight="1" x14ac:dyDescent="0.2">
      <c r="A28" s="28" t="s">
        <v>57</v>
      </c>
      <c r="B28" s="141" t="s">
        <v>386</v>
      </c>
      <c r="C28" s="170" t="s">
        <v>463</v>
      </c>
      <c r="D28" s="164"/>
      <c r="E28" s="164"/>
      <c r="F28" s="164"/>
      <c r="G28" s="164"/>
      <c r="H28" s="149"/>
      <c r="I28" s="149"/>
      <c r="J28" s="149"/>
      <c r="K28" s="149"/>
      <c r="L28" s="149"/>
      <c r="M28" s="149"/>
      <c r="N28" s="149"/>
      <c r="O28" s="149"/>
      <c r="P28" s="149"/>
      <c r="Q28" s="149"/>
      <c r="R28" s="149"/>
      <c r="S28" s="165"/>
      <c r="T28" s="165"/>
      <c r="U28" s="165"/>
      <c r="V28" s="165"/>
    </row>
    <row r="29" spans="1:22" s="159" customFormat="1" ht="51.75" customHeight="1" x14ac:dyDescent="0.2">
      <c r="A29" s="28" t="s">
        <v>55</v>
      </c>
      <c r="B29" s="141" t="s">
        <v>387</v>
      </c>
      <c r="C29" s="170" t="s">
        <v>463</v>
      </c>
      <c r="D29" s="164"/>
      <c r="E29" s="164"/>
      <c r="F29" s="164"/>
      <c r="G29" s="164"/>
      <c r="H29" s="149"/>
      <c r="I29" s="149"/>
      <c r="J29" s="149"/>
      <c r="K29" s="149"/>
      <c r="L29" s="149"/>
      <c r="M29" s="149"/>
      <c r="N29" s="149"/>
      <c r="O29" s="149"/>
      <c r="P29" s="149"/>
      <c r="Q29" s="149"/>
      <c r="R29" s="149"/>
      <c r="S29" s="165"/>
      <c r="T29" s="165"/>
      <c r="U29" s="165"/>
      <c r="V29" s="165"/>
    </row>
    <row r="30" spans="1:22" s="159" customFormat="1" ht="51.75" customHeight="1" x14ac:dyDescent="0.2">
      <c r="A30" s="28" t="s">
        <v>53</v>
      </c>
      <c r="B30" s="141" t="s">
        <v>388</v>
      </c>
      <c r="C30" s="170" t="s">
        <v>463</v>
      </c>
      <c r="D30" s="164"/>
      <c r="E30" s="164"/>
      <c r="F30" s="164"/>
      <c r="G30" s="164"/>
      <c r="H30" s="149"/>
      <c r="I30" s="149"/>
      <c r="J30" s="149"/>
      <c r="K30" s="149"/>
      <c r="L30" s="149"/>
      <c r="M30" s="149"/>
      <c r="N30" s="149"/>
      <c r="O30" s="149"/>
      <c r="P30" s="149"/>
      <c r="Q30" s="149"/>
      <c r="R30" s="149"/>
      <c r="S30" s="165"/>
      <c r="T30" s="165"/>
      <c r="U30" s="165"/>
      <c r="V30" s="165"/>
    </row>
    <row r="31" spans="1:22" s="159" customFormat="1" ht="51.75" customHeight="1" x14ac:dyDescent="0.2">
      <c r="A31" s="28" t="s">
        <v>72</v>
      </c>
      <c r="B31" s="141" t="s">
        <v>389</v>
      </c>
      <c r="C31" s="170" t="s">
        <v>463</v>
      </c>
      <c r="D31" s="164"/>
      <c r="E31" s="164"/>
      <c r="F31" s="164"/>
      <c r="G31" s="164"/>
      <c r="H31" s="149"/>
      <c r="I31" s="149"/>
      <c r="J31" s="149"/>
      <c r="K31" s="149"/>
      <c r="L31" s="149"/>
      <c r="M31" s="149"/>
      <c r="N31" s="149"/>
      <c r="O31" s="149"/>
      <c r="P31" s="149"/>
      <c r="Q31" s="149"/>
      <c r="R31" s="149"/>
      <c r="S31" s="165"/>
      <c r="T31" s="165"/>
      <c r="U31" s="165"/>
      <c r="V31" s="165"/>
    </row>
    <row r="32" spans="1:22" s="159" customFormat="1" ht="51.75" customHeight="1" x14ac:dyDescent="0.2">
      <c r="A32" s="28" t="s">
        <v>70</v>
      </c>
      <c r="B32" s="141" t="s">
        <v>390</v>
      </c>
      <c r="C32" s="170" t="s">
        <v>463</v>
      </c>
      <c r="D32" s="164"/>
      <c r="E32" s="164"/>
      <c r="F32" s="164"/>
      <c r="G32" s="164"/>
      <c r="H32" s="149"/>
      <c r="I32" s="149"/>
      <c r="J32" s="149"/>
      <c r="K32" s="149"/>
      <c r="L32" s="149"/>
      <c r="M32" s="149"/>
      <c r="N32" s="149"/>
      <c r="O32" s="149"/>
      <c r="P32" s="149"/>
      <c r="Q32" s="149"/>
      <c r="R32" s="149"/>
      <c r="S32" s="165"/>
      <c r="T32" s="165"/>
      <c r="U32" s="165"/>
      <c r="V32" s="165"/>
    </row>
    <row r="33" spans="1:22" s="159" customFormat="1" ht="101.25" customHeight="1" x14ac:dyDescent="0.2">
      <c r="A33" s="28" t="s">
        <v>69</v>
      </c>
      <c r="B33" s="141" t="s">
        <v>391</v>
      </c>
      <c r="C33" s="170" t="s">
        <v>464</v>
      </c>
      <c r="D33" s="164"/>
      <c r="E33" s="164"/>
      <c r="F33" s="164"/>
      <c r="G33" s="164"/>
      <c r="H33" s="149"/>
      <c r="I33" s="149"/>
      <c r="J33" s="149"/>
      <c r="K33" s="149"/>
      <c r="L33" s="149"/>
      <c r="M33" s="149"/>
      <c r="N33" s="149"/>
      <c r="O33" s="149"/>
      <c r="P33" s="149"/>
      <c r="Q33" s="149"/>
      <c r="R33" s="149"/>
      <c r="S33" s="165"/>
      <c r="T33" s="165"/>
      <c r="U33" s="165"/>
      <c r="V33" s="165"/>
    </row>
    <row r="34" spans="1:22" ht="111" customHeight="1" x14ac:dyDescent="0.25">
      <c r="A34" s="28" t="s">
        <v>405</v>
      </c>
      <c r="B34" s="141" t="s">
        <v>392</v>
      </c>
      <c r="C34" s="170" t="s">
        <v>463</v>
      </c>
      <c r="D34" s="167"/>
      <c r="E34" s="167"/>
      <c r="F34" s="167"/>
      <c r="G34" s="167"/>
      <c r="H34" s="167"/>
      <c r="I34" s="167"/>
      <c r="J34" s="167"/>
      <c r="K34" s="167"/>
      <c r="L34" s="167"/>
      <c r="M34" s="167"/>
      <c r="N34" s="167"/>
      <c r="O34" s="167"/>
      <c r="P34" s="167"/>
      <c r="Q34" s="167"/>
      <c r="R34" s="167"/>
      <c r="S34" s="167"/>
      <c r="T34" s="167"/>
      <c r="U34" s="167"/>
      <c r="V34" s="167"/>
    </row>
    <row r="35" spans="1:22" ht="58.5" customHeight="1" x14ac:dyDescent="0.25">
      <c r="A35" s="28" t="s">
        <v>395</v>
      </c>
      <c r="B35" s="141" t="s">
        <v>71</v>
      </c>
      <c r="C35" s="170" t="s">
        <v>463</v>
      </c>
      <c r="D35" s="167"/>
      <c r="E35" s="167"/>
      <c r="F35" s="167"/>
      <c r="G35" s="167"/>
      <c r="H35" s="167"/>
      <c r="I35" s="167"/>
      <c r="J35" s="167"/>
      <c r="K35" s="167"/>
      <c r="L35" s="167"/>
      <c r="M35" s="167"/>
      <c r="N35" s="167"/>
      <c r="O35" s="167"/>
      <c r="P35" s="167"/>
      <c r="Q35" s="167"/>
      <c r="R35" s="167"/>
      <c r="S35" s="167"/>
      <c r="T35" s="167"/>
      <c r="U35" s="167"/>
      <c r="V35" s="167"/>
    </row>
    <row r="36" spans="1:22" ht="51.75" customHeight="1" x14ac:dyDescent="0.25">
      <c r="A36" s="28" t="s">
        <v>406</v>
      </c>
      <c r="B36" s="141" t="s">
        <v>393</v>
      </c>
      <c r="C36" s="170" t="s">
        <v>299</v>
      </c>
      <c r="D36" s="167"/>
      <c r="E36" s="167"/>
      <c r="F36" s="167"/>
      <c r="G36" s="167"/>
      <c r="H36" s="167"/>
      <c r="I36" s="167"/>
      <c r="J36" s="167"/>
      <c r="K36" s="167"/>
      <c r="L36" s="167"/>
      <c r="M36" s="167"/>
      <c r="N36" s="167"/>
      <c r="O36" s="167"/>
      <c r="P36" s="167"/>
      <c r="Q36" s="167"/>
      <c r="R36" s="167"/>
      <c r="S36" s="167"/>
      <c r="T36" s="167"/>
      <c r="U36" s="167"/>
      <c r="V36" s="167"/>
    </row>
    <row r="37" spans="1:22" ht="43.5" customHeight="1" x14ac:dyDescent="0.25">
      <c r="A37" s="28" t="s">
        <v>396</v>
      </c>
      <c r="B37" s="141" t="s">
        <v>394</v>
      </c>
      <c r="C37" s="170" t="s">
        <v>299</v>
      </c>
      <c r="D37" s="167"/>
      <c r="E37" s="167"/>
      <c r="F37" s="167"/>
      <c r="G37" s="167"/>
      <c r="H37" s="167"/>
      <c r="I37" s="167"/>
      <c r="J37" s="167"/>
      <c r="K37" s="167"/>
      <c r="L37" s="167"/>
      <c r="M37" s="167"/>
      <c r="N37" s="167"/>
      <c r="O37" s="167"/>
      <c r="P37" s="167"/>
      <c r="Q37" s="167"/>
      <c r="R37" s="167"/>
      <c r="S37" s="167"/>
      <c r="T37" s="167"/>
      <c r="U37" s="167"/>
      <c r="V37" s="167"/>
    </row>
    <row r="38" spans="1:22" ht="43.5" customHeight="1" x14ac:dyDescent="0.25">
      <c r="A38" s="28" t="s">
        <v>407</v>
      </c>
      <c r="B38" s="141" t="s">
        <v>229</v>
      </c>
      <c r="C38" s="170" t="s">
        <v>463</v>
      </c>
      <c r="D38" s="167"/>
      <c r="E38" s="167"/>
      <c r="F38" s="167"/>
      <c r="G38" s="167"/>
      <c r="H38" s="167"/>
      <c r="I38" s="167"/>
      <c r="J38" s="167"/>
      <c r="K38" s="167"/>
      <c r="L38" s="167"/>
      <c r="M38" s="167"/>
      <c r="N38" s="167"/>
      <c r="O38" s="167"/>
      <c r="P38" s="167"/>
      <c r="Q38" s="167"/>
      <c r="R38" s="167"/>
      <c r="S38" s="167"/>
      <c r="T38" s="167"/>
      <c r="U38" s="167"/>
      <c r="V38" s="167"/>
    </row>
    <row r="39" spans="1:22" ht="23.25" customHeight="1" x14ac:dyDescent="0.25">
      <c r="A39" s="276"/>
      <c r="B39" s="277"/>
      <c r="C39" s="278"/>
      <c r="D39" s="167"/>
      <c r="E39" s="167"/>
      <c r="F39" s="167"/>
      <c r="G39" s="167"/>
      <c r="H39" s="167"/>
      <c r="I39" s="167"/>
      <c r="J39" s="167"/>
      <c r="K39" s="167"/>
      <c r="L39" s="167"/>
      <c r="M39" s="167"/>
      <c r="N39" s="167"/>
      <c r="O39" s="167"/>
      <c r="P39" s="167"/>
      <c r="Q39" s="167"/>
      <c r="R39" s="167"/>
      <c r="S39" s="167"/>
      <c r="T39" s="167"/>
      <c r="U39" s="167"/>
      <c r="V39" s="167"/>
    </row>
    <row r="40" spans="1:22" ht="63" x14ac:dyDescent="0.25">
      <c r="A40" s="28" t="s">
        <v>397</v>
      </c>
      <c r="B40" s="141" t="s">
        <v>449</v>
      </c>
      <c r="C40" s="188"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19.532</v>
      </c>
      <c r="D40" s="167"/>
      <c r="E40" s="167"/>
      <c r="F40" s="167"/>
      <c r="G40" s="167"/>
      <c r="H40" s="167"/>
      <c r="I40" s="167"/>
      <c r="J40" s="167"/>
      <c r="K40" s="167"/>
      <c r="L40" s="167"/>
      <c r="M40" s="167"/>
      <c r="N40" s="167"/>
      <c r="O40" s="167"/>
      <c r="P40" s="167"/>
      <c r="Q40" s="167"/>
      <c r="R40" s="167"/>
      <c r="S40" s="167"/>
      <c r="T40" s="167"/>
      <c r="U40" s="167"/>
      <c r="V40" s="167"/>
    </row>
    <row r="41" spans="1:22" ht="105.75" customHeight="1" x14ac:dyDescent="0.25">
      <c r="A41" s="28" t="s">
        <v>408</v>
      </c>
      <c r="B41" s="141" t="s">
        <v>431</v>
      </c>
      <c r="C41" s="171" t="s">
        <v>465</v>
      </c>
      <c r="D41" s="167"/>
      <c r="E41" s="167"/>
      <c r="F41" s="167"/>
      <c r="G41" s="167"/>
      <c r="H41" s="167"/>
      <c r="I41" s="167"/>
      <c r="J41" s="167"/>
      <c r="K41" s="167"/>
      <c r="L41" s="167"/>
      <c r="M41" s="167"/>
      <c r="N41" s="167"/>
      <c r="O41" s="167"/>
      <c r="P41" s="167"/>
      <c r="Q41" s="167"/>
      <c r="R41" s="167"/>
      <c r="S41" s="167"/>
      <c r="T41" s="167"/>
      <c r="U41" s="167"/>
      <c r="V41" s="167"/>
    </row>
    <row r="42" spans="1:22" ht="83.25" customHeight="1" x14ac:dyDescent="0.25">
      <c r="A42" s="28" t="s">
        <v>398</v>
      </c>
      <c r="B42" s="141" t="s">
        <v>446</v>
      </c>
      <c r="C42" s="171" t="s">
        <v>465</v>
      </c>
      <c r="D42" s="167"/>
      <c r="E42" s="167"/>
      <c r="F42" s="167"/>
      <c r="G42" s="167"/>
      <c r="H42" s="167"/>
      <c r="I42" s="167"/>
      <c r="J42" s="167"/>
      <c r="K42" s="167"/>
      <c r="L42" s="167"/>
      <c r="M42" s="167"/>
      <c r="N42" s="167"/>
      <c r="O42" s="167"/>
      <c r="P42" s="167"/>
      <c r="Q42" s="167"/>
      <c r="R42" s="167"/>
      <c r="S42" s="167"/>
      <c r="T42" s="167"/>
      <c r="U42" s="167"/>
      <c r="V42" s="167"/>
    </row>
    <row r="43" spans="1:22" ht="186" customHeight="1" x14ac:dyDescent="0.25">
      <c r="A43" s="28" t="s">
        <v>411</v>
      </c>
      <c r="B43" s="141" t="s">
        <v>412</v>
      </c>
      <c r="C43" s="170" t="s">
        <v>465</v>
      </c>
      <c r="D43" s="167"/>
      <c r="E43" s="167"/>
      <c r="F43" s="167"/>
      <c r="G43" s="167"/>
      <c r="H43" s="167"/>
      <c r="I43" s="167"/>
      <c r="J43" s="167"/>
      <c r="K43" s="167"/>
      <c r="L43" s="167"/>
      <c r="M43" s="167"/>
      <c r="N43" s="167"/>
      <c r="O43" s="167"/>
      <c r="P43" s="167"/>
      <c r="Q43" s="167"/>
      <c r="R43" s="167"/>
      <c r="S43" s="167"/>
      <c r="T43" s="167"/>
      <c r="U43" s="167"/>
      <c r="V43" s="167"/>
    </row>
    <row r="44" spans="1:22" ht="111" customHeight="1" x14ac:dyDescent="0.25">
      <c r="A44" s="28" t="s">
        <v>399</v>
      </c>
      <c r="B44" s="141" t="s">
        <v>437</v>
      </c>
      <c r="C44" s="170" t="s">
        <v>465</v>
      </c>
      <c r="D44" s="167"/>
      <c r="E44" s="167"/>
      <c r="F44" s="167"/>
      <c r="G44" s="167"/>
      <c r="H44" s="167"/>
      <c r="I44" s="167"/>
      <c r="J44" s="167"/>
      <c r="K44" s="167"/>
      <c r="L44" s="167"/>
      <c r="M44" s="167"/>
      <c r="N44" s="167"/>
      <c r="O44" s="167"/>
      <c r="P44" s="167"/>
      <c r="Q44" s="167"/>
      <c r="R44" s="167"/>
      <c r="S44" s="167"/>
      <c r="T44" s="167"/>
      <c r="U44" s="167"/>
      <c r="V44" s="167"/>
    </row>
    <row r="45" spans="1:22" ht="120" customHeight="1" x14ac:dyDescent="0.25">
      <c r="A45" s="28" t="s">
        <v>432</v>
      </c>
      <c r="B45" s="141" t="s">
        <v>438</v>
      </c>
      <c r="C45" s="170" t="s">
        <v>463</v>
      </c>
      <c r="D45" s="167"/>
      <c r="E45" s="167"/>
      <c r="F45" s="167"/>
      <c r="G45" s="167"/>
      <c r="H45" s="167"/>
      <c r="I45" s="167"/>
      <c r="J45" s="167"/>
      <c r="K45" s="167"/>
      <c r="L45" s="167"/>
      <c r="M45" s="167"/>
      <c r="N45" s="167"/>
      <c r="O45" s="167"/>
      <c r="P45" s="167"/>
      <c r="Q45" s="167"/>
      <c r="R45" s="167"/>
      <c r="S45" s="167"/>
      <c r="T45" s="167"/>
      <c r="U45" s="167"/>
      <c r="V45" s="167"/>
    </row>
    <row r="46" spans="1:22" ht="101.25" customHeight="1" x14ac:dyDescent="0.25">
      <c r="A46" s="28" t="s">
        <v>400</v>
      </c>
      <c r="B46" s="141" t="s">
        <v>439</v>
      </c>
      <c r="C46" s="170" t="s">
        <v>465</v>
      </c>
      <c r="D46" s="167"/>
      <c r="E46" s="167"/>
      <c r="F46" s="167"/>
      <c r="G46" s="167"/>
      <c r="H46" s="167"/>
      <c r="I46" s="167"/>
      <c r="J46" s="167"/>
      <c r="K46" s="167"/>
      <c r="L46" s="167"/>
      <c r="M46" s="167"/>
      <c r="N46" s="167"/>
      <c r="O46" s="167"/>
      <c r="P46" s="167"/>
      <c r="Q46" s="167"/>
      <c r="R46" s="167"/>
      <c r="S46" s="167"/>
      <c r="T46" s="167"/>
      <c r="U46" s="167"/>
      <c r="V46" s="167"/>
    </row>
    <row r="47" spans="1:22" ht="18.75" customHeight="1" x14ac:dyDescent="0.25">
      <c r="A47" s="276"/>
      <c r="B47" s="277"/>
      <c r="C47" s="278"/>
      <c r="D47" s="167"/>
      <c r="E47" s="167"/>
      <c r="F47" s="167"/>
      <c r="G47" s="167"/>
      <c r="H47" s="167"/>
      <c r="I47" s="167"/>
      <c r="J47" s="167"/>
      <c r="K47" s="167"/>
      <c r="L47" s="167"/>
      <c r="M47" s="167"/>
      <c r="N47" s="167"/>
      <c r="O47" s="167"/>
      <c r="P47" s="167"/>
      <c r="Q47" s="167"/>
      <c r="R47" s="167"/>
      <c r="S47" s="167"/>
      <c r="T47" s="167"/>
      <c r="U47" s="167"/>
      <c r="V47" s="167"/>
    </row>
    <row r="48" spans="1:22" ht="75.75" customHeight="1" x14ac:dyDescent="0.25">
      <c r="A48" s="28" t="s">
        <v>433</v>
      </c>
      <c r="B48" s="141" t="s">
        <v>447</v>
      </c>
      <c r="C48" s="194">
        <v>19.532160000000001</v>
      </c>
      <c r="D48" s="167"/>
      <c r="E48" s="167"/>
      <c r="F48" s="167"/>
      <c r="G48" s="167"/>
      <c r="H48" s="167"/>
      <c r="I48" s="167"/>
      <c r="J48" s="167"/>
      <c r="K48" s="167"/>
      <c r="L48" s="167"/>
      <c r="M48" s="167"/>
      <c r="N48" s="167"/>
      <c r="O48" s="167"/>
      <c r="P48" s="167"/>
      <c r="Q48" s="167"/>
      <c r="R48" s="167"/>
      <c r="S48" s="167"/>
      <c r="T48" s="167"/>
      <c r="U48" s="167"/>
      <c r="V48" s="167"/>
    </row>
    <row r="49" spans="1:22" ht="71.25" customHeight="1" x14ac:dyDescent="0.25">
      <c r="A49" s="28" t="s">
        <v>401</v>
      </c>
      <c r="B49" s="141" t="s">
        <v>448</v>
      </c>
      <c r="C49" s="194">
        <v>16.372119999999999</v>
      </c>
      <c r="D49" s="167"/>
      <c r="E49" s="167"/>
      <c r="F49" s="167"/>
      <c r="G49" s="167"/>
      <c r="H49" s="167"/>
      <c r="I49" s="167"/>
      <c r="J49" s="167"/>
      <c r="K49" s="167"/>
      <c r="L49" s="167"/>
      <c r="M49" s="167"/>
      <c r="N49" s="167"/>
      <c r="O49" s="167"/>
      <c r="P49" s="167"/>
      <c r="Q49" s="167"/>
      <c r="R49" s="167"/>
      <c r="S49" s="167"/>
      <c r="T49" s="167"/>
      <c r="U49" s="167"/>
      <c r="V49" s="167"/>
    </row>
    <row r="50" spans="1:22" x14ac:dyDescent="0.25">
      <c r="A50" s="167"/>
      <c r="B50" s="167"/>
      <c r="C50" s="172"/>
      <c r="D50" s="167"/>
      <c r="E50" s="167"/>
      <c r="F50" s="167"/>
      <c r="G50" s="167"/>
      <c r="H50" s="167"/>
      <c r="I50" s="167"/>
      <c r="J50" s="167"/>
      <c r="K50" s="167"/>
      <c r="L50" s="167"/>
      <c r="M50" s="167"/>
      <c r="N50" s="167"/>
      <c r="O50" s="167"/>
      <c r="P50" s="167"/>
      <c r="Q50" s="167"/>
      <c r="R50" s="167"/>
      <c r="S50" s="167"/>
      <c r="T50" s="167"/>
      <c r="U50" s="167"/>
      <c r="V50" s="167"/>
    </row>
    <row r="51" spans="1:22" x14ac:dyDescent="0.25">
      <c r="A51" s="167"/>
      <c r="B51" s="167"/>
      <c r="C51" s="167"/>
      <c r="D51" s="167"/>
      <c r="E51" s="167"/>
      <c r="F51" s="167"/>
      <c r="G51" s="167"/>
      <c r="H51" s="167"/>
      <c r="I51" s="167"/>
      <c r="J51" s="167"/>
      <c r="K51" s="167"/>
      <c r="L51" s="167"/>
      <c r="M51" s="167"/>
      <c r="N51" s="167"/>
      <c r="O51" s="167"/>
      <c r="P51" s="167"/>
      <c r="Q51" s="167"/>
      <c r="R51" s="167"/>
      <c r="S51" s="167"/>
      <c r="T51" s="167"/>
      <c r="U51" s="167"/>
      <c r="V51" s="167"/>
    </row>
    <row r="52" spans="1:22" x14ac:dyDescent="0.25">
      <c r="A52" s="167"/>
      <c r="B52" s="167"/>
      <c r="C52" s="167"/>
      <c r="D52" s="167"/>
      <c r="E52" s="167"/>
      <c r="F52" s="167"/>
      <c r="G52" s="167"/>
      <c r="H52" s="167"/>
      <c r="I52" s="167"/>
      <c r="J52" s="167"/>
      <c r="K52" s="167"/>
      <c r="L52" s="167"/>
      <c r="M52" s="167"/>
      <c r="N52" s="167"/>
      <c r="O52" s="167"/>
      <c r="P52" s="167"/>
      <c r="Q52" s="167"/>
      <c r="R52" s="167"/>
      <c r="S52" s="167"/>
      <c r="T52" s="167"/>
      <c r="U52" s="167"/>
      <c r="V52" s="167"/>
    </row>
    <row r="53" spans="1:22" x14ac:dyDescent="0.25">
      <c r="A53" s="167"/>
      <c r="B53" s="167"/>
      <c r="C53" s="167"/>
      <c r="D53" s="167"/>
      <c r="E53" s="167"/>
      <c r="F53" s="167"/>
      <c r="G53" s="167"/>
      <c r="H53" s="167"/>
      <c r="I53" s="167"/>
      <c r="J53" s="167"/>
      <c r="K53" s="167"/>
      <c r="L53" s="167"/>
      <c r="M53" s="167"/>
      <c r="N53" s="167"/>
      <c r="O53" s="167"/>
      <c r="P53" s="167"/>
      <c r="Q53" s="167"/>
      <c r="R53" s="167"/>
      <c r="S53" s="167"/>
      <c r="T53" s="167"/>
      <c r="U53" s="167"/>
      <c r="V53" s="167"/>
    </row>
    <row r="54" spans="1:22" x14ac:dyDescent="0.25">
      <c r="A54" s="167"/>
      <c r="B54" s="167"/>
      <c r="C54" s="167"/>
      <c r="D54" s="167"/>
      <c r="E54" s="167"/>
      <c r="F54" s="167"/>
      <c r="G54" s="167"/>
      <c r="H54" s="167"/>
      <c r="I54" s="167"/>
      <c r="J54" s="167"/>
      <c r="K54" s="167"/>
      <c r="L54" s="167"/>
      <c r="M54" s="167"/>
      <c r="N54" s="167"/>
      <c r="O54" s="167"/>
      <c r="P54" s="167"/>
      <c r="Q54" s="167"/>
      <c r="R54" s="167"/>
      <c r="S54" s="167"/>
      <c r="T54" s="167"/>
      <c r="U54" s="167"/>
      <c r="V54" s="167"/>
    </row>
    <row r="55" spans="1:22" x14ac:dyDescent="0.25">
      <c r="A55" s="167"/>
      <c r="B55" s="167"/>
      <c r="C55" s="167"/>
      <c r="D55" s="167"/>
      <c r="E55" s="167"/>
      <c r="F55" s="167"/>
      <c r="G55" s="167"/>
      <c r="H55" s="167"/>
      <c r="I55" s="167"/>
      <c r="J55" s="167"/>
      <c r="K55" s="167"/>
      <c r="L55" s="167"/>
      <c r="M55" s="167"/>
      <c r="N55" s="167"/>
      <c r="O55" s="167"/>
      <c r="P55" s="167"/>
      <c r="Q55" s="167"/>
      <c r="R55" s="167"/>
      <c r="S55" s="167"/>
      <c r="T55" s="167"/>
      <c r="U55" s="167"/>
      <c r="V55" s="167"/>
    </row>
    <row r="56" spans="1:22" x14ac:dyDescent="0.25">
      <c r="A56" s="167"/>
      <c r="B56" s="167"/>
      <c r="C56" s="167"/>
      <c r="D56" s="167"/>
      <c r="E56" s="167"/>
      <c r="F56" s="167"/>
      <c r="G56" s="167"/>
      <c r="H56" s="167"/>
      <c r="I56" s="167"/>
      <c r="J56" s="167"/>
      <c r="K56" s="167"/>
      <c r="L56" s="167"/>
      <c r="M56" s="167"/>
      <c r="N56" s="167"/>
      <c r="O56" s="167"/>
      <c r="P56" s="167"/>
      <c r="Q56" s="167"/>
      <c r="R56" s="167"/>
      <c r="S56" s="167"/>
      <c r="T56" s="167"/>
      <c r="U56" s="167"/>
      <c r="V56" s="167"/>
    </row>
    <row r="57" spans="1:22" x14ac:dyDescent="0.25">
      <c r="A57" s="167"/>
      <c r="B57" s="167"/>
      <c r="C57" s="167"/>
      <c r="D57" s="167"/>
      <c r="E57" s="167"/>
      <c r="F57" s="167"/>
      <c r="G57" s="167"/>
      <c r="H57" s="167"/>
      <c r="I57" s="167"/>
      <c r="J57" s="167"/>
      <c r="K57" s="167"/>
      <c r="L57" s="167"/>
      <c r="M57" s="167"/>
      <c r="N57" s="167"/>
      <c r="O57" s="167"/>
      <c r="P57" s="167"/>
      <c r="Q57" s="167"/>
      <c r="R57" s="167"/>
      <c r="S57" s="167"/>
      <c r="T57" s="167"/>
      <c r="U57" s="167"/>
      <c r="V57" s="167"/>
    </row>
    <row r="58" spans="1:22" x14ac:dyDescent="0.25">
      <c r="A58" s="167"/>
      <c r="B58" s="167"/>
      <c r="C58" s="167"/>
      <c r="D58" s="167"/>
      <c r="E58" s="167"/>
      <c r="F58" s="167"/>
      <c r="G58" s="167"/>
      <c r="H58" s="167"/>
      <c r="I58" s="167"/>
      <c r="J58" s="167"/>
      <c r="K58" s="167"/>
      <c r="L58" s="167"/>
      <c r="M58" s="167"/>
      <c r="N58" s="167"/>
      <c r="O58" s="167"/>
      <c r="P58" s="167"/>
      <c r="Q58" s="167"/>
      <c r="R58" s="167"/>
      <c r="S58" s="167"/>
      <c r="T58" s="167"/>
      <c r="U58" s="167"/>
      <c r="V58" s="167"/>
    </row>
    <row r="59" spans="1:22" x14ac:dyDescent="0.25">
      <c r="A59" s="167"/>
      <c r="B59" s="167"/>
      <c r="C59" s="167"/>
      <c r="D59" s="167"/>
      <c r="E59" s="167"/>
      <c r="F59" s="167"/>
      <c r="G59" s="167"/>
      <c r="H59" s="167"/>
      <c r="I59" s="167"/>
      <c r="J59" s="167"/>
      <c r="K59" s="167"/>
      <c r="L59" s="167"/>
      <c r="M59" s="167"/>
      <c r="N59" s="167"/>
      <c r="O59" s="167"/>
      <c r="P59" s="167"/>
      <c r="Q59" s="167"/>
      <c r="R59" s="167"/>
      <c r="S59" s="167"/>
      <c r="T59" s="167"/>
      <c r="U59" s="167"/>
      <c r="V59" s="167"/>
    </row>
    <row r="60" spans="1:22" x14ac:dyDescent="0.25">
      <c r="A60" s="167"/>
      <c r="B60" s="167"/>
      <c r="C60" s="167"/>
      <c r="D60" s="167"/>
      <c r="E60" s="167"/>
      <c r="F60" s="167"/>
      <c r="G60" s="167"/>
      <c r="H60" s="167"/>
      <c r="I60" s="167"/>
      <c r="J60" s="167"/>
      <c r="K60" s="167"/>
      <c r="L60" s="167"/>
      <c r="M60" s="167"/>
      <c r="N60" s="167"/>
      <c r="O60" s="167"/>
      <c r="P60" s="167"/>
      <c r="Q60" s="167"/>
      <c r="R60" s="167"/>
      <c r="S60" s="167"/>
      <c r="T60" s="167"/>
      <c r="U60" s="167"/>
      <c r="V60" s="167"/>
    </row>
    <row r="61" spans="1:22" x14ac:dyDescent="0.25">
      <c r="A61" s="167"/>
      <c r="B61" s="167"/>
      <c r="C61" s="167"/>
      <c r="D61" s="167"/>
      <c r="E61" s="167"/>
      <c r="F61" s="167"/>
      <c r="G61" s="167"/>
      <c r="H61" s="167"/>
      <c r="I61" s="167"/>
      <c r="J61" s="167"/>
      <c r="K61" s="167"/>
      <c r="L61" s="167"/>
      <c r="M61" s="167"/>
      <c r="N61" s="167"/>
      <c r="O61" s="167"/>
      <c r="P61" s="167"/>
      <c r="Q61" s="167"/>
      <c r="R61" s="167"/>
      <c r="S61" s="167"/>
      <c r="T61" s="167"/>
      <c r="U61" s="167"/>
      <c r="V61" s="167"/>
    </row>
    <row r="62" spans="1:22" x14ac:dyDescent="0.25">
      <c r="A62" s="167"/>
      <c r="B62" s="167"/>
      <c r="C62" s="167"/>
      <c r="D62" s="167"/>
      <c r="E62" s="167"/>
      <c r="F62" s="167"/>
      <c r="G62" s="167"/>
      <c r="H62" s="167"/>
      <c r="I62" s="167"/>
      <c r="J62" s="167"/>
      <c r="K62" s="167"/>
      <c r="L62" s="167"/>
      <c r="M62" s="167"/>
      <c r="N62" s="167"/>
      <c r="O62" s="167"/>
      <c r="P62" s="167"/>
      <c r="Q62" s="167"/>
      <c r="R62" s="167"/>
      <c r="S62" s="167"/>
      <c r="T62" s="167"/>
      <c r="U62" s="167"/>
      <c r="V62" s="167"/>
    </row>
    <row r="63" spans="1:22" x14ac:dyDescent="0.25">
      <c r="A63" s="167"/>
      <c r="B63" s="167"/>
      <c r="C63" s="167"/>
      <c r="D63" s="167"/>
      <c r="E63" s="167"/>
      <c r="F63" s="167"/>
      <c r="G63" s="167"/>
      <c r="H63" s="167"/>
      <c r="I63" s="167"/>
      <c r="J63" s="167"/>
      <c r="K63" s="167"/>
      <c r="L63" s="167"/>
      <c r="M63" s="167"/>
      <c r="N63" s="167"/>
      <c r="O63" s="167"/>
      <c r="P63" s="167"/>
      <c r="Q63" s="167"/>
      <c r="R63" s="167"/>
      <c r="S63" s="167"/>
      <c r="T63" s="167"/>
      <c r="U63" s="167"/>
      <c r="V63" s="167"/>
    </row>
    <row r="64" spans="1:22" x14ac:dyDescent="0.25">
      <c r="A64" s="167"/>
      <c r="B64" s="167"/>
      <c r="C64" s="167"/>
      <c r="D64" s="167"/>
      <c r="E64" s="167"/>
      <c r="F64" s="167"/>
      <c r="G64" s="167"/>
      <c r="H64" s="167"/>
      <c r="I64" s="167"/>
      <c r="J64" s="167"/>
      <c r="K64" s="167"/>
      <c r="L64" s="167"/>
      <c r="M64" s="167"/>
      <c r="N64" s="167"/>
      <c r="O64" s="167"/>
      <c r="P64" s="167"/>
      <c r="Q64" s="167"/>
      <c r="R64" s="167"/>
      <c r="S64" s="167"/>
      <c r="T64" s="167"/>
      <c r="U64" s="167"/>
      <c r="V64" s="167"/>
    </row>
    <row r="65" spans="1:22" x14ac:dyDescent="0.25">
      <c r="A65" s="167"/>
      <c r="B65" s="167"/>
      <c r="C65" s="167"/>
      <c r="D65" s="167"/>
      <c r="E65" s="167"/>
      <c r="F65" s="167"/>
      <c r="G65" s="167"/>
      <c r="H65" s="167"/>
      <c r="I65" s="167"/>
      <c r="J65" s="167"/>
      <c r="K65" s="167"/>
      <c r="L65" s="167"/>
      <c r="M65" s="167"/>
      <c r="N65" s="167"/>
      <c r="O65" s="167"/>
      <c r="P65" s="167"/>
      <c r="Q65" s="167"/>
      <c r="R65" s="167"/>
      <c r="S65" s="167"/>
      <c r="T65" s="167"/>
      <c r="U65" s="167"/>
      <c r="V65" s="167"/>
    </row>
    <row r="66" spans="1:22" x14ac:dyDescent="0.25">
      <c r="A66" s="167"/>
      <c r="B66" s="167"/>
      <c r="C66" s="167"/>
      <c r="D66" s="167"/>
      <c r="E66" s="167"/>
      <c r="F66" s="167"/>
      <c r="G66" s="167"/>
      <c r="H66" s="167"/>
      <c r="I66" s="167"/>
      <c r="J66" s="167"/>
      <c r="K66" s="167"/>
      <c r="L66" s="167"/>
      <c r="M66" s="167"/>
      <c r="N66" s="167"/>
      <c r="O66" s="167"/>
      <c r="P66" s="167"/>
      <c r="Q66" s="167"/>
      <c r="R66" s="167"/>
      <c r="S66" s="167"/>
      <c r="T66" s="167"/>
      <c r="U66" s="167"/>
      <c r="V66" s="167"/>
    </row>
    <row r="67" spans="1:22" x14ac:dyDescent="0.25">
      <c r="A67" s="167"/>
      <c r="B67" s="167"/>
      <c r="C67" s="167"/>
      <c r="D67" s="167"/>
      <c r="E67" s="167"/>
      <c r="F67" s="167"/>
      <c r="G67" s="167"/>
      <c r="H67" s="167"/>
      <c r="I67" s="167"/>
      <c r="J67" s="167"/>
      <c r="K67" s="167"/>
      <c r="L67" s="167"/>
      <c r="M67" s="167"/>
      <c r="N67" s="167"/>
      <c r="O67" s="167"/>
      <c r="P67" s="167"/>
      <c r="Q67" s="167"/>
      <c r="R67" s="167"/>
      <c r="S67" s="167"/>
      <c r="T67" s="167"/>
      <c r="U67" s="167"/>
      <c r="V67" s="167"/>
    </row>
    <row r="68" spans="1:22" x14ac:dyDescent="0.25">
      <c r="A68" s="167"/>
      <c r="B68" s="167"/>
      <c r="C68" s="167"/>
      <c r="D68" s="167"/>
      <c r="E68" s="167"/>
      <c r="F68" s="167"/>
      <c r="G68" s="167"/>
      <c r="H68" s="167"/>
      <c r="I68" s="167"/>
      <c r="J68" s="167"/>
      <c r="K68" s="167"/>
      <c r="L68" s="167"/>
      <c r="M68" s="167"/>
      <c r="N68" s="167"/>
      <c r="O68" s="167"/>
      <c r="P68" s="167"/>
      <c r="Q68" s="167"/>
      <c r="R68" s="167"/>
      <c r="S68" s="167"/>
      <c r="T68" s="167"/>
      <c r="U68" s="167"/>
      <c r="V68" s="167"/>
    </row>
    <row r="69" spans="1:22" x14ac:dyDescent="0.25">
      <c r="A69" s="167"/>
      <c r="B69" s="167"/>
      <c r="C69" s="167"/>
      <c r="D69" s="167"/>
      <c r="E69" s="167"/>
      <c r="F69" s="167"/>
      <c r="G69" s="167"/>
      <c r="H69" s="167"/>
      <c r="I69" s="167"/>
      <c r="J69" s="167"/>
      <c r="K69" s="167"/>
      <c r="L69" s="167"/>
      <c r="M69" s="167"/>
      <c r="N69" s="167"/>
      <c r="O69" s="167"/>
      <c r="P69" s="167"/>
      <c r="Q69" s="167"/>
      <c r="R69" s="167"/>
      <c r="S69" s="167"/>
      <c r="T69" s="167"/>
      <c r="U69" s="167"/>
      <c r="V69" s="167"/>
    </row>
    <row r="70" spans="1:22" x14ac:dyDescent="0.25">
      <c r="A70" s="167"/>
      <c r="B70" s="167"/>
      <c r="C70" s="167"/>
      <c r="D70" s="167"/>
      <c r="E70" s="167"/>
      <c r="F70" s="167"/>
      <c r="G70" s="167"/>
      <c r="H70" s="167"/>
      <c r="I70" s="167"/>
      <c r="J70" s="167"/>
      <c r="K70" s="167"/>
      <c r="L70" s="167"/>
      <c r="M70" s="167"/>
      <c r="N70" s="167"/>
      <c r="O70" s="167"/>
      <c r="P70" s="167"/>
      <c r="Q70" s="167"/>
      <c r="R70" s="167"/>
      <c r="S70" s="167"/>
      <c r="T70" s="167"/>
      <c r="U70" s="167"/>
      <c r="V70" s="167"/>
    </row>
    <row r="71" spans="1:22" x14ac:dyDescent="0.25">
      <c r="A71" s="167"/>
      <c r="B71" s="167"/>
      <c r="C71" s="167"/>
      <c r="D71" s="167"/>
      <c r="E71" s="167"/>
      <c r="F71" s="167"/>
      <c r="G71" s="167"/>
      <c r="H71" s="167"/>
      <c r="I71" s="167"/>
      <c r="J71" s="167"/>
      <c r="K71" s="167"/>
      <c r="L71" s="167"/>
      <c r="M71" s="167"/>
      <c r="N71" s="167"/>
      <c r="O71" s="167"/>
      <c r="P71" s="167"/>
      <c r="Q71" s="167"/>
      <c r="R71" s="167"/>
      <c r="S71" s="167"/>
      <c r="T71" s="167"/>
      <c r="U71" s="167"/>
      <c r="V71" s="167"/>
    </row>
    <row r="72" spans="1:22" x14ac:dyDescent="0.25">
      <c r="A72" s="167"/>
      <c r="B72" s="167"/>
      <c r="C72" s="167"/>
      <c r="D72" s="167"/>
      <c r="E72" s="167"/>
      <c r="F72" s="167"/>
      <c r="G72" s="167"/>
      <c r="H72" s="167"/>
      <c r="I72" s="167"/>
      <c r="J72" s="167"/>
      <c r="K72" s="167"/>
      <c r="L72" s="167"/>
      <c r="M72" s="167"/>
      <c r="N72" s="167"/>
      <c r="O72" s="167"/>
      <c r="P72" s="167"/>
      <c r="Q72" s="167"/>
      <c r="R72" s="167"/>
      <c r="S72" s="167"/>
      <c r="T72" s="167"/>
      <c r="U72" s="167"/>
      <c r="V72" s="167"/>
    </row>
    <row r="73" spans="1:22" x14ac:dyDescent="0.25">
      <c r="A73" s="167"/>
      <c r="B73" s="167"/>
      <c r="C73" s="167"/>
      <c r="D73" s="167"/>
      <c r="E73" s="167"/>
      <c r="F73" s="167"/>
      <c r="G73" s="167"/>
      <c r="H73" s="167"/>
      <c r="I73" s="167"/>
      <c r="J73" s="167"/>
      <c r="K73" s="167"/>
      <c r="L73" s="167"/>
      <c r="M73" s="167"/>
      <c r="N73" s="167"/>
      <c r="O73" s="167"/>
      <c r="P73" s="167"/>
      <c r="Q73" s="167"/>
      <c r="R73" s="167"/>
      <c r="S73" s="167"/>
      <c r="T73" s="167"/>
      <c r="U73" s="167"/>
      <c r="V73" s="167"/>
    </row>
    <row r="74" spans="1:22" x14ac:dyDescent="0.25">
      <c r="A74" s="167"/>
      <c r="B74" s="167"/>
      <c r="C74" s="167"/>
      <c r="D74" s="167"/>
      <c r="E74" s="167"/>
      <c r="F74" s="167"/>
      <c r="G74" s="167"/>
      <c r="H74" s="167"/>
      <c r="I74" s="167"/>
      <c r="J74" s="167"/>
      <c r="K74" s="167"/>
      <c r="L74" s="167"/>
      <c r="M74" s="167"/>
      <c r="N74" s="167"/>
      <c r="O74" s="167"/>
      <c r="P74" s="167"/>
      <c r="Q74" s="167"/>
      <c r="R74" s="167"/>
      <c r="S74" s="167"/>
      <c r="T74" s="167"/>
      <c r="U74" s="167"/>
      <c r="V74" s="167"/>
    </row>
    <row r="75" spans="1:22" x14ac:dyDescent="0.25">
      <c r="A75" s="167"/>
      <c r="B75" s="167"/>
      <c r="C75" s="167"/>
      <c r="D75" s="167"/>
      <c r="E75" s="167"/>
      <c r="F75" s="167"/>
      <c r="G75" s="167"/>
      <c r="H75" s="167"/>
      <c r="I75" s="167"/>
      <c r="J75" s="167"/>
      <c r="K75" s="167"/>
      <c r="L75" s="167"/>
      <c r="M75" s="167"/>
      <c r="N75" s="167"/>
      <c r="O75" s="167"/>
      <c r="P75" s="167"/>
      <c r="Q75" s="167"/>
      <c r="R75" s="167"/>
      <c r="S75" s="167"/>
      <c r="T75" s="167"/>
      <c r="U75" s="167"/>
      <c r="V75" s="167"/>
    </row>
    <row r="76" spans="1:22" x14ac:dyDescent="0.25">
      <c r="A76" s="167"/>
      <c r="B76" s="167"/>
      <c r="C76" s="167"/>
      <c r="D76" s="167"/>
      <c r="E76" s="167"/>
      <c r="F76" s="167"/>
      <c r="G76" s="167"/>
      <c r="H76" s="167"/>
      <c r="I76" s="167"/>
      <c r="J76" s="167"/>
      <c r="K76" s="167"/>
      <c r="L76" s="167"/>
      <c r="M76" s="167"/>
      <c r="N76" s="167"/>
      <c r="O76" s="167"/>
      <c r="P76" s="167"/>
      <c r="Q76" s="167"/>
      <c r="R76" s="167"/>
      <c r="S76" s="167"/>
      <c r="T76" s="167"/>
      <c r="U76" s="167"/>
      <c r="V76" s="167"/>
    </row>
    <row r="77" spans="1:22" x14ac:dyDescent="0.25">
      <c r="A77" s="167"/>
      <c r="B77" s="167"/>
      <c r="C77" s="167"/>
      <c r="D77" s="167"/>
      <c r="E77" s="167"/>
      <c r="F77" s="167"/>
      <c r="G77" s="167"/>
      <c r="H77" s="167"/>
      <c r="I77" s="167"/>
      <c r="J77" s="167"/>
      <c r="K77" s="167"/>
      <c r="L77" s="167"/>
      <c r="M77" s="167"/>
      <c r="N77" s="167"/>
      <c r="O77" s="167"/>
      <c r="P77" s="167"/>
      <c r="Q77" s="167"/>
      <c r="R77" s="167"/>
      <c r="S77" s="167"/>
      <c r="T77" s="167"/>
      <c r="U77" s="167"/>
      <c r="V77" s="167"/>
    </row>
    <row r="78" spans="1:22" x14ac:dyDescent="0.25">
      <c r="A78" s="167"/>
      <c r="B78" s="167"/>
      <c r="C78" s="167"/>
      <c r="D78" s="167"/>
      <c r="E78" s="167"/>
      <c r="F78" s="167"/>
      <c r="G78" s="167"/>
      <c r="H78" s="167"/>
      <c r="I78" s="167"/>
      <c r="J78" s="167"/>
      <c r="K78" s="167"/>
      <c r="L78" s="167"/>
      <c r="M78" s="167"/>
      <c r="N78" s="167"/>
      <c r="O78" s="167"/>
      <c r="P78" s="167"/>
      <c r="Q78" s="167"/>
      <c r="R78" s="167"/>
      <c r="S78" s="167"/>
      <c r="T78" s="167"/>
      <c r="U78" s="167"/>
      <c r="V78" s="167"/>
    </row>
    <row r="79" spans="1:22" x14ac:dyDescent="0.25">
      <c r="A79" s="167"/>
      <c r="B79" s="167"/>
      <c r="C79" s="167"/>
      <c r="D79" s="167"/>
      <c r="E79" s="167"/>
      <c r="F79" s="167"/>
      <c r="G79" s="167"/>
      <c r="H79" s="167"/>
      <c r="I79" s="167"/>
      <c r="J79" s="167"/>
      <c r="K79" s="167"/>
      <c r="L79" s="167"/>
      <c r="M79" s="167"/>
      <c r="N79" s="167"/>
      <c r="O79" s="167"/>
      <c r="P79" s="167"/>
      <c r="Q79" s="167"/>
      <c r="R79" s="167"/>
      <c r="S79" s="167"/>
      <c r="T79" s="167"/>
      <c r="U79" s="167"/>
      <c r="V79" s="167"/>
    </row>
    <row r="80" spans="1:22" x14ac:dyDescent="0.25">
      <c r="A80" s="167"/>
      <c r="B80" s="167"/>
      <c r="C80" s="167"/>
      <c r="D80" s="167"/>
      <c r="E80" s="167"/>
      <c r="F80" s="167"/>
      <c r="G80" s="167"/>
      <c r="H80" s="167"/>
      <c r="I80" s="167"/>
      <c r="J80" s="167"/>
      <c r="K80" s="167"/>
      <c r="L80" s="167"/>
      <c r="M80" s="167"/>
      <c r="N80" s="167"/>
      <c r="O80" s="167"/>
      <c r="P80" s="167"/>
      <c r="Q80" s="167"/>
      <c r="R80" s="167"/>
      <c r="S80" s="167"/>
      <c r="T80" s="167"/>
      <c r="U80" s="167"/>
      <c r="V80" s="167"/>
    </row>
    <row r="81" spans="1:22" x14ac:dyDescent="0.25">
      <c r="A81" s="167"/>
      <c r="B81" s="167"/>
      <c r="C81" s="167"/>
      <c r="D81" s="167"/>
      <c r="E81" s="167"/>
      <c r="F81" s="167"/>
      <c r="G81" s="167"/>
      <c r="H81" s="167"/>
      <c r="I81" s="167"/>
      <c r="J81" s="167"/>
      <c r="K81" s="167"/>
      <c r="L81" s="167"/>
      <c r="M81" s="167"/>
      <c r="N81" s="167"/>
      <c r="O81" s="167"/>
      <c r="P81" s="167"/>
      <c r="Q81" s="167"/>
      <c r="R81" s="167"/>
      <c r="S81" s="167"/>
      <c r="T81" s="167"/>
      <c r="U81" s="167"/>
      <c r="V81" s="167"/>
    </row>
    <row r="82" spans="1:22" x14ac:dyDescent="0.25">
      <c r="A82" s="167"/>
      <c r="B82" s="167"/>
      <c r="C82" s="167"/>
      <c r="D82" s="167"/>
      <c r="E82" s="167"/>
      <c r="F82" s="167"/>
      <c r="G82" s="167"/>
      <c r="H82" s="167"/>
      <c r="I82" s="167"/>
      <c r="J82" s="167"/>
      <c r="K82" s="167"/>
      <c r="L82" s="167"/>
      <c r="M82" s="167"/>
      <c r="N82" s="167"/>
      <c r="O82" s="167"/>
      <c r="P82" s="167"/>
      <c r="Q82" s="167"/>
      <c r="R82" s="167"/>
      <c r="S82" s="167"/>
      <c r="T82" s="167"/>
      <c r="U82" s="167"/>
      <c r="V82" s="167"/>
    </row>
    <row r="83" spans="1:22" x14ac:dyDescent="0.25">
      <c r="A83" s="167"/>
      <c r="B83" s="167"/>
      <c r="C83" s="167"/>
      <c r="D83" s="167"/>
      <c r="E83" s="167"/>
      <c r="F83" s="167"/>
      <c r="G83" s="167"/>
      <c r="H83" s="167"/>
      <c r="I83" s="167"/>
      <c r="J83" s="167"/>
      <c r="K83" s="167"/>
      <c r="L83" s="167"/>
      <c r="M83" s="167"/>
      <c r="N83" s="167"/>
      <c r="O83" s="167"/>
      <c r="P83" s="167"/>
      <c r="Q83" s="167"/>
      <c r="R83" s="167"/>
      <c r="S83" s="167"/>
      <c r="T83" s="167"/>
      <c r="U83" s="167"/>
      <c r="V83" s="167"/>
    </row>
    <row r="84" spans="1:22" x14ac:dyDescent="0.25">
      <c r="A84" s="167"/>
      <c r="B84" s="167"/>
      <c r="C84" s="167"/>
      <c r="D84" s="167"/>
      <c r="E84" s="167"/>
      <c r="F84" s="167"/>
      <c r="G84" s="167"/>
      <c r="H84" s="167"/>
      <c r="I84" s="167"/>
      <c r="J84" s="167"/>
      <c r="K84" s="167"/>
      <c r="L84" s="167"/>
      <c r="M84" s="167"/>
      <c r="N84" s="167"/>
      <c r="O84" s="167"/>
      <c r="P84" s="167"/>
      <c r="Q84" s="167"/>
      <c r="R84" s="167"/>
      <c r="S84" s="167"/>
      <c r="T84" s="167"/>
      <c r="U84" s="167"/>
      <c r="V84" s="167"/>
    </row>
    <row r="85" spans="1:22" x14ac:dyDescent="0.25">
      <c r="A85" s="167"/>
      <c r="B85" s="167"/>
      <c r="C85" s="167"/>
      <c r="D85" s="167"/>
      <c r="E85" s="167"/>
      <c r="F85" s="167"/>
      <c r="G85" s="167"/>
      <c r="H85" s="167"/>
      <c r="I85" s="167"/>
      <c r="J85" s="167"/>
      <c r="K85" s="167"/>
      <c r="L85" s="167"/>
      <c r="M85" s="167"/>
      <c r="N85" s="167"/>
      <c r="O85" s="167"/>
      <c r="P85" s="167"/>
      <c r="Q85" s="167"/>
      <c r="R85" s="167"/>
      <c r="S85" s="167"/>
      <c r="T85" s="167"/>
      <c r="U85" s="167"/>
      <c r="V85" s="167"/>
    </row>
    <row r="86" spans="1:22" x14ac:dyDescent="0.25">
      <c r="A86" s="167"/>
      <c r="B86" s="167"/>
      <c r="C86" s="167"/>
      <c r="D86" s="167"/>
      <c r="E86" s="167"/>
      <c r="F86" s="167"/>
      <c r="G86" s="167"/>
      <c r="H86" s="167"/>
      <c r="I86" s="167"/>
      <c r="J86" s="167"/>
      <c r="K86" s="167"/>
      <c r="L86" s="167"/>
      <c r="M86" s="167"/>
      <c r="N86" s="167"/>
      <c r="O86" s="167"/>
      <c r="P86" s="167"/>
      <c r="Q86" s="167"/>
      <c r="R86" s="167"/>
      <c r="S86" s="167"/>
      <c r="T86" s="167"/>
      <c r="U86" s="167"/>
      <c r="V86" s="167"/>
    </row>
    <row r="87" spans="1:22" x14ac:dyDescent="0.25">
      <c r="A87" s="167"/>
      <c r="B87" s="167"/>
      <c r="C87" s="167"/>
      <c r="D87" s="167"/>
      <c r="E87" s="167"/>
      <c r="F87" s="167"/>
      <c r="G87" s="167"/>
      <c r="H87" s="167"/>
      <c r="I87" s="167"/>
      <c r="J87" s="167"/>
      <c r="K87" s="167"/>
      <c r="L87" s="167"/>
      <c r="M87" s="167"/>
      <c r="N87" s="167"/>
      <c r="O87" s="167"/>
      <c r="P87" s="167"/>
      <c r="Q87" s="167"/>
      <c r="R87" s="167"/>
      <c r="S87" s="167"/>
      <c r="T87" s="167"/>
      <c r="U87" s="167"/>
      <c r="V87" s="167"/>
    </row>
    <row r="88" spans="1:22" x14ac:dyDescent="0.25">
      <c r="A88" s="167"/>
      <c r="B88" s="167"/>
      <c r="C88" s="167"/>
      <c r="D88" s="167"/>
      <c r="E88" s="167"/>
      <c r="F88" s="167"/>
      <c r="G88" s="167"/>
      <c r="H88" s="167"/>
      <c r="I88" s="167"/>
      <c r="J88" s="167"/>
      <c r="K88" s="167"/>
      <c r="L88" s="167"/>
      <c r="M88" s="167"/>
      <c r="N88" s="167"/>
      <c r="O88" s="167"/>
      <c r="P88" s="167"/>
      <c r="Q88" s="167"/>
      <c r="R88" s="167"/>
      <c r="S88" s="167"/>
      <c r="T88" s="167"/>
      <c r="U88" s="167"/>
      <c r="V88" s="167"/>
    </row>
    <row r="89" spans="1:22" x14ac:dyDescent="0.25">
      <c r="A89" s="167"/>
      <c r="B89" s="167"/>
      <c r="C89" s="167"/>
      <c r="D89" s="167"/>
      <c r="E89" s="167"/>
      <c r="F89" s="167"/>
      <c r="G89" s="167"/>
      <c r="H89" s="167"/>
      <c r="I89" s="167"/>
      <c r="J89" s="167"/>
      <c r="K89" s="167"/>
      <c r="L89" s="167"/>
      <c r="M89" s="167"/>
      <c r="N89" s="167"/>
      <c r="O89" s="167"/>
      <c r="P89" s="167"/>
      <c r="Q89" s="167"/>
      <c r="R89" s="167"/>
      <c r="S89" s="167"/>
      <c r="T89" s="167"/>
      <c r="U89" s="167"/>
      <c r="V89" s="167"/>
    </row>
    <row r="90" spans="1:22" x14ac:dyDescent="0.25">
      <c r="A90" s="167"/>
      <c r="B90" s="167"/>
      <c r="C90" s="167"/>
      <c r="D90" s="167"/>
      <c r="E90" s="167"/>
      <c r="F90" s="167"/>
      <c r="G90" s="167"/>
      <c r="H90" s="167"/>
      <c r="I90" s="167"/>
      <c r="J90" s="167"/>
      <c r="K90" s="167"/>
      <c r="L90" s="167"/>
      <c r="M90" s="167"/>
      <c r="N90" s="167"/>
      <c r="O90" s="167"/>
      <c r="P90" s="167"/>
      <c r="Q90" s="167"/>
      <c r="R90" s="167"/>
      <c r="S90" s="167"/>
      <c r="T90" s="167"/>
      <c r="U90" s="167"/>
      <c r="V90" s="167"/>
    </row>
    <row r="91" spans="1:22"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row>
    <row r="92" spans="1:22" x14ac:dyDescent="0.25">
      <c r="A92" s="167"/>
      <c r="B92" s="167"/>
      <c r="C92" s="167"/>
      <c r="D92" s="167"/>
      <c r="E92" s="167"/>
      <c r="F92" s="167"/>
      <c r="G92" s="167"/>
      <c r="H92" s="167"/>
      <c r="I92" s="167"/>
      <c r="J92" s="167"/>
      <c r="K92" s="167"/>
      <c r="L92" s="167"/>
      <c r="M92" s="167"/>
      <c r="N92" s="167"/>
      <c r="O92" s="167"/>
      <c r="P92" s="167"/>
      <c r="Q92" s="167"/>
      <c r="R92" s="167"/>
      <c r="S92" s="167"/>
      <c r="T92" s="167"/>
      <c r="U92" s="167"/>
      <c r="V92" s="167"/>
    </row>
    <row r="93" spans="1:22" x14ac:dyDescent="0.25">
      <c r="A93" s="167"/>
      <c r="B93" s="167"/>
      <c r="C93" s="167"/>
      <c r="D93" s="167"/>
      <c r="E93" s="167"/>
      <c r="F93" s="167"/>
      <c r="G93" s="167"/>
      <c r="H93" s="167"/>
      <c r="I93" s="167"/>
      <c r="J93" s="167"/>
      <c r="K93" s="167"/>
      <c r="L93" s="167"/>
      <c r="M93" s="167"/>
      <c r="N93" s="167"/>
      <c r="O93" s="167"/>
      <c r="P93" s="167"/>
      <c r="Q93" s="167"/>
      <c r="R93" s="167"/>
      <c r="S93" s="167"/>
      <c r="T93" s="167"/>
      <c r="U93" s="167"/>
      <c r="V93" s="167"/>
    </row>
    <row r="94" spans="1:22" x14ac:dyDescent="0.25">
      <c r="A94" s="167"/>
      <c r="B94" s="167"/>
      <c r="C94" s="167"/>
      <c r="D94" s="167"/>
      <c r="E94" s="167"/>
      <c r="F94" s="167"/>
      <c r="G94" s="167"/>
      <c r="H94" s="167"/>
      <c r="I94" s="167"/>
      <c r="J94" s="167"/>
      <c r="K94" s="167"/>
      <c r="L94" s="167"/>
      <c r="M94" s="167"/>
      <c r="N94" s="167"/>
      <c r="O94" s="167"/>
      <c r="P94" s="167"/>
      <c r="Q94" s="167"/>
      <c r="R94" s="167"/>
      <c r="S94" s="167"/>
      <c r="T94" s="167"/>
      <c r="U94" s="167"/>
      <c r="V94" s="167"/>
    </row>
    <row r="95" spans="1:22" x14ac:dyDescent="0.25">
      <c r="A95" s="167"/>
      <c r="B95" s="167"/>
      <c r="C95" s="167"/>
      <c r="D95" s="167"/>
      <c r="E95" s="167"/>
      <c r="F95" s="167"/>
      <c r="G95" s="167"/>
      <c r="H95" s="167"/>
      <c r="I95" s="167"/>
      <c r="J95" s="167"/>
      <c r="K95" s="167"/>
      <c r="L95" s="167"/>
      <c r="M95" s="167"/>
      <c r="N95" s="167"/>
      <c r="O95" s="167"/>
      <c r="P95" s="167"/>
      <c r="Q95" s="167"/>
      <c r="R95" s="167"/>
      <c r="S95" s="167"/>
      <c r="T95" s="167"/>
      <c r="U95" s="167"/>
      <c r="V95" s="167"/>
    </row>
    <row r="96" spans="1:22" x14ac:dyDescent="0.25">
      <c r="A96" s="167"/>
      <c r="B96" s="167"/>
      <c r="C96" s="167"/>
      <c r="D96" s="167"/>
      <c r="E96" s="167"/>
      <c r="F96" s="167"/>
      <c r="G96" s="167"/>
      <c r="H96" s="167"/>
      <c r="I96" s="167"/>
      <c r="J96" s="167"/>
      <c r="K96" s="167"/>
      <c r="L96" s="167"/>
      <c r="M96" s="167"/>
      <c r="N96" s="167"/>
      <c r="O96" s="167"/>
      <c r="P96" s="167"/>
      <c r="Q96" s="167"/>
      <c r="R96" s="167"/>
      <c r="S96" s="167"/>
      <c r="T96" s="167"/>
      <c r="U96" s="167"/>
      <c r="V96" s="167"/>
    </row>
    <row r="97" spans="1:22" x14ac:dyDescent="0.25">
      <c r="A97" s="167"/>
      <c r="B97" s="167"/>
      <c r="C97" s="167"/>
      <c r="D97" s="167"/>
      <c r="E97" s="167"/>
      <c r="F97" s="167"/>
      <c r="G97" s="167"/>
      <c r="H97" s="167"/>
      <c r="I97" s="167"/>
      <c r="J97" s="167"/>
      <c r="K97" s="167"/>
      <c r="L97" s="167"/>
      <c r="M97" s="167"/>
      <c r="N97" s="167"/>
      <c r="O97" s="167"/>
      <c r="P97" s="167"/>
      <c r="Q97" s="167"/>
      <c r="R97" s="167"/>
      <c r="S97" s="167"/>
      <c r="T97" s="167"/>
      <c r="U97" s="167"/>
      <c r="V97" s="167"/>
    </row>
    <row r="98" spans="1:22" x14ac:dyDescent="0.25">
      <c r="A98" s="167"/>
      <c r="B98" s="167"/>
      <c r="C98" s="167"/>
      <c r="D98" s="167"/>
      <c r="E98" s="167"/>
      <c r="F98" s="167"/>
      <c r="G98" s="167"/>
      <c r="H98" s="167"/>
      <c r="I98" s="167"/>
      <c r="J98" s="167"/>
      <c r="K98" s="167"/>
      <c r="L98" s="167"/>
      <c r="M98" s="167"/>
      <c r="N98" s="167"/>
      <c r="O98" s="167"/>
      <c r="P98" s="167"/>
      <c r="Q98" s="167"/>
      <c r="R98" s="167"/>
      <c r="S98" s="167"/>
      <c r="T98" s="167"/>
      <c r="U98" s="167"/>
      <c r="V98" s="167"/>
    </row>
    <row r="99" spans="1:22" x14ac:dyDescent="0.25">
      <c r="A99" s="167"/>
      <c r="B99" s="167"/>
      <c r="C99" s="167"/>
      <c r="D99" s="167"/>
      <c r="E99" s="167"/>
      <c r="F99" s="167"/>
      <c r="G99" s="167"/>
      <c r="H99" s="167"/>
      <c r="I99" s="167"/>
      <c r="J99" s="167"/>
      <c r="K99" s="167"/>
      <c r="L99" s="167"/>
      <c r="M99" s="167"/>
      <c r="N99" s="167"/>
      <c r="O99" s="167"/>
      <c r="P99" s="167"/>
      <c r="Q99" s="167"/>
      <c r="R99" s="167"/>
      <c r="S99" s="167"/>
      <c r="T99" s="167"/>
      <c r="U99" s="167"/>
      <c r="V99" s="167"/>
    </row>
    <row r="100" spans="1:22"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c r="V100" s="167"/>
    </row>
    <row r="101" spans="1:22"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c r="V101" s="167"/>
    </row>
    <row r="102" spans="1:22"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c r="V102" s="167"/>
    </row>
    <row r="103" spans="1:22"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c r="V103" s="167"/>
    </row>
    <row r="104" spans="1:22"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c r="V104" s="167"/>
    </row>
    <row r="105" spans="1:22"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c r="V105" s="167"/>
    </row>
    <row r="106" spans="1:22"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c r="V106" s="167"/>
    </row>
    <row r="107" spans="1:22"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c r="V107" s="167"/>
    </row>
    <row r="108" spans="1:22"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c r="V108" s="167"/>
    </row>
    <row r="109" spans="1:22"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c r="V109" s="167"/>
    </row>
    <row r="110" spans="1:22"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c r="V110" s="167"/>
    </row>
    <row r="111" spans="1:22"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c r="V111" s="167"/>
    </row>
    <row r="112" spans="1:22"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c r="V112" s="167"/>
    </row>
    <row r="113" spans="1:22"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c r="V113" s="167"/>
    </row>
    <row r="114" spans="1:22"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c r="V114" s="167"/>
    </row>
    <row r="115" spans="1:22"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c r="V115" s="167"/>
    </row>
    <row r="116" spans="1:22"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c r="V116" s="167"/>
    </row>
    <row r="117" spans="1:22"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c r="V117" s="167"/>
    </row>
    <row r="118" spans="1:22"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c r="V118" s="167"/>
    </row>
    <row r="119" spans="1:22"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c r="V119" s="167"/>
    </row>
    <row r="120" spans="1:22"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c r="V120" s="167"/>
    </row>
    <row r="121" spans="1:22"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c r="V121" s="167"/>
    </row>
    <row r="122" spans="1:22"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c r="V122" s="167"/>
    </row>
    <row r="123" spans="1:22"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c r="V123" s="167"/>
    </row>
    <row r="124" spans="1:22"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c r="V124" s="167"/>
    </row>
    <row r="125" spans="1:22"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c r="V125" s="167"/>
    </row>
    <row r="126" spans="1:22"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c r="V126" s="167"/>
    </row>
    <row r="127" spans="1:22"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c r="V127" s="167"/>
    </row>
    <row r="128" spans="1:22"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c r="V128" s="167"/>
    </row>
    <row r="129" spans="1:22"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c r="V129" s="167"/>
    </row>
    <row r="130" spans="1:22"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c r="V130" s="167"/>
    </row>
    <row r="131" spans="1:22"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c r="V131" s="167"/>
    </row>
    <row r="132" spans="1:22"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c r="V132" s="167"/>
    </row>
    <row r="133" spans="1:22"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c r="V133" s="167"/>
    </row>
    <row r="134" spans="1:22"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c r="V134" s="167"/>
    </row>
    <row r="135" spans="1:22"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c r="V135" s="167"/>
    </row>
    <row r="136" spans="1:22"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c r="V136" s="167"/>
    </row>
    <row r="137" spans="1:22"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c r="V137" s="167"/>
    </row>
    <row r="138" spans="1:22"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c r="V138" s="167"/>
    </row>
    <row r="139" spans="1:22"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c r="V139" s="167"/>
    </row>
    <row r="140" spans="1:22"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c r="V140" s="167"/>
    </row>
    <row r="141" spans="1:22"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c r="V141" s="167"/>
    </row>
    <row r="142" spans="1:22"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c r="V142" s="167"/>
    </row>
    <row r="143" spans="1:22"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c r="V143" s="167"/>
    </row>
    <row r="144" spans="1:22"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c r="V144" s="167"/>
    </row>
    <row r="145" spans="1:22"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c r="V145" s="167"/>
    </row>
    <row r="146" spans="1:22"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c r="V146" s="167"/>
    </row>
    <row r="147" spans="1:22"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c r="V147" s="167"/>
    </row>
    <row r="148" spans="1:22"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c r="V148" s="167"/>
    </row>
    <row r="149" spans="1:22"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c r="V149" s="167"/>
    </row>
    <row r="150" spans="1:22"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c r="V150" s="167"/>
    </row>
    <row r="151" spans="1:22"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c r="V151" s="167"/>
    </row>
    <row r="152" spans="1:22"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c r="V152" s="167"/>
    </row>
    <row r="153" spans="1:22"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c r="V153" s="167"/>
    </row>
    <row r="154" spans="1:22"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c r="V154" s="167"/>
    </row>
    <row r="155" spans="1:22"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c r="V155" s="167"/>
    </row>
    <row r="156" spans="1:22"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c r="V156" s="167"/>
    </row>
    <row r="157" spans="1:22"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c r="V157" s="167"/>
    </row>
    <row r="158" spans="1:22"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c r="V158" s="167"/>
    </row>
    <row r="159" spans="1:22"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c r="V159" s="167"/>
    </row>
    <row r="160" spans="1:22"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c r="V160" s="167"/>
    </row>
    <row r="161" spans="1:22"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c r="V161" s="167"/>
    </row>
    <row r="162" spans="1:22"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c r="V162" s="167"/>
    </row>
    <row r="163" spans="1:22"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c r="V163" s="167"/>
    </row>
    <row r="164" spans="1:22"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c r="V164" s="167"/>
    </row>
    <row r="165" spans="1:22"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c r="V165" s="167"/>
    </row>
    <row r="166" spans="1:22"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c r="V166" s="167"/>
    </row>
    <row r="167" spans="1:22"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c r="V167" s="167"/>
    </row>
    <row r="168" spans="1:22"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c r="V168" s="167"/>
    </row>
    <row r="169" spans="1:22"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c r="V169" s="167"/>
    </row>
    <row r="170" spans="1:22"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c r="V170" s="167"/>
    </row>
    <row r="171" spans="1:22"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c r="V171" s="167"/>
    </row>
    <row r="172" spans="1:22"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c r="V172" s="167"/>
    </row>
    <row r="173" spans="1:22"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c r="V173" s="167"/>
    </row>
    <row r="174" spans="1:22"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c r="V174" s="167"/>
    </row>
    <row r="175" spans="1:22"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c r="V175" s="167"/>
    </row>
    <row r="176" spans="1:22"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c r="V176" s="167"/>
    </row>
    <row r="177" spans="1:22"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c r="V177" s="167"/>
    </row>
    <row r="178" spans="1:22"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c r="V178" s="167"/>
    </row>
    <row r="179" spans="1:22"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c r="V179" s="167"/>
    </row>
    <row r="180" spans="1:22"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c r="V180" s="167"/>
    </row>
    <row r="181" spans="1:22"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c r="V181" s="167"/>
    </row>
    <row r="182" spans="1:22"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c r="V182" s="167"/>
    </row>
    <row r="183" spans="1:22"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c r="V183" s="167"/>
    </row>
    <row r="184" spans="1:22"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c r="V184" s="167"/>
    </row>
    <row r="185" spans="1:22"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c r="V185" s="167"/>
    </row>
    <row r="186" spans="1:22"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c r="V186" s="167"/>
    </row>
    <row r="187" spans="1:22"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c r="V187" s="167"/>
    </row>
    <row r="188" spans="1:22"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c r="V188" s="167"/>
    </row>
    <row r="189" spans="1:22"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c r="V189" s="167"/>
    </row>
    <row r="190" spans="1:22"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c r="V190" s="167"/>
    </row>
    <row r="191" spans="1:22"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c r="V191" s="167"/>
    </row>
    <row r="192" spans="1:22"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c r="V192" s="167"/>
    </row>
    <row r="193" spans="1:22"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c r="V193" s="167"/>
    </row>
    <row r="194" spans="1:22"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c r="V194" s="167"/>
    </row>
    <row r="195" spans="1:22"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c r="V195" s="167"/>
    </row>
    <row r="196" spans="1:22"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c r="V196" s="167"/>
    </row>
    <row r="197" spans="1:22"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c r="V197" s="167"/>
    </row>
    <row r="198" spans="1:22"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c r="V198" s="167"/>
    </row>
    <row r="199" spans="1:22"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c r="V199" s="167"/>
    </row>
    <row r="200" spans="1:22"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c r="V200" s="167"/>
    </row>
    <row r="201" spans="1:22"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c r="V201" s="167"/>
    </row>
    <row r="202" spans="1:22"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c r="V202" s="167"/>
    </row>
    <row r="203" spans="1:22"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c r="V203" s="167"/>
    </row>
    <row r="204" spans="1:22"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c r="V204" s="167"/>
    </row>
    <row r="205" spans="1:22"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c r="V205" s="167"/>
    </row>
    <row r="206" spans="1:22"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c r="V206" s="167"/>
    </row>
    <row r="207" spans="1:22"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c r="V207" s="167"/>
    </row>
    <row r="208" spans="1:22"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c r="V208" s="167"/>
    </row>
    <row r="209" spans="1:22"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c r="V209" s="167"/>
    </row>
    <row r="210" spans="1:22"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c r="V210" s="167"/>
    </row>
    <row r="211" spans="1:22"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c r="V211" s="167"/>
    </row>
    <row r="212" spans="1:22"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c r="V212" s="167"/>
    </row>
    <row r="213" spans="1:22"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c r="V213" s="167"/>
    </row>
    <row r="214" spans="1:22"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c r="V214" s="167"/>
    </row>
    <row r="215" spans="1:22"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c r="V215" s="167"/>
    </row>
    <row r="216" spans="1:22"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c r="V216" s="167"/>
    </row>
    <row r="217" spans="1:22"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c r="V217" s="167"/>
    </row>
    <row r="218" spans="1:22"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c r="V218" s="167"/>
    </row>
    <row r="219" spans="1:22"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c r="V219" s="167"/>
    </row>
    <row r="220" spans="1:22"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c r="V220" s="167"/>
    </row>
    <row r="221" spans="1:22"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c r="V221" s="167"/>
    </row>
    <row r="222" spans="1:22"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c r="V222" s="167"/>
    </row>
    <row r="223" spans="1:22"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c r="V223" s="167"/>
    </row>
    <row r="224" spans="1:22"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c r="V224" s="167"/>
    </row>
    <row r="225" spans="1:22"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c r="V225" s="167"/>
    </row>
    <row r="226" spans="1:22"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c r="V226" s="167"/>
    </row>
    <row r="227" spans="1:22"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c r="V227" s="167"/>
    </row>
    <row r="228" spans="1:22"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c r="V228" s="167"/>
    </row>
    <row r="229" spans="1:22"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c r="V229" s="167"/>
    </row>
    <row r="230" spans="1:22"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c r="V230" s="167"/>
    </row>
    <row r="231" spans="1:22"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c r="V231" s="167"/>
    </row>
    <row r="232" spans="1:22"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c r="V232" s="167"/>
    </row>
    <row r="233" spans="1:22"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c r="V233" s="167"/>
    </row>
    <row r="234" spans="1:22"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c r="V234" s="167"/>
    </row>
    <row r="235" spans="1:22"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c r="V235" s="167"/>
    </row>
    <row r="236" spans="1:22"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c r="V236" s="167"/>
    </row>
    <row r="237" spans="1:22"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c r="V237" s="167"/>
    </row>
    <row r="238" spans="1:22"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c r="V238" s="167"/>
    </row>
    <row r="239" spans="1:22"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c r="V239" s="167"/>
    </row>
    <row r="240" spans="1:22"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c r="V240" s="167"/>
    </row>
    <row r="241" spans="1:22"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c r="V241" s="167"/>
    </row>
    <row r="242" spans="1:22"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c r="V242" s="167"/>
    </row>
    <row r="243" spans="1:22"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c r="V243" s="167"/>
    </row>
    <row r="244" spans="1:22"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c r="V244" s="167"/>
    </row>
    <row r="245" spans="1:22"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c r="V245" s="167"/>
    </row>
    <row r="246" spans="1:22"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c r="V246" s="167"/>
    </row>
    <row r="247" spans="1:22"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c r="V247" s="167"/>
    </row>
    <row r="248" spans="1:22"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c r="V248" s="167"/>
    </row>
    <row r="249" spans="1:22"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c r="V249" s="167"/>
    </row>
    <row r="250" spans="1:22"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c r="V250" s="167"/>
    </row>
    <row r="251" spans="1:22"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c r="V251" s="167"/>
    </row>
    <row r="252" spans="1:22"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c r="V252" s="167"/>
    </row>
    <row r="253" spans="1:22"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c r="V253" s="167"/>
    </row>
    <row r="254" spans="1:22"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c r="V254" s="167"/>
    </row>
    <row r="255" spans="1:22"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c r="V255" s="167"/>
    </row>
    <row r="256" spans="1:22"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c r="V256" s="167"/>
    </row>
    <row r="257" spans="1:22"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c r="V257" s="167"/>
    </row>
    <row r="258" spans="1:22"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c r="V258" s="167"/>
    </row>
    <row r="259" spans="1:22"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c r="V259" s="167"/>
    </row>
    <row r="260" spans="1:22"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c r="V260" s="167"/>
    </row>
    <row r="261" spans="1:22"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c r="V261" s="167"/>
    </row>
    <row r="262" spans="1:22"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c r="V262" s="167"/>
    </row>
    <row r="263" spans="1:22"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c r="V263" s="167"/>
    </row>
    <row r="264" spans="1:22"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c r="V264" s="167"/>
    </row>
    <row r="265" spans="1:22"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c r="V265" s="167"/>
    </row>
    <row r="266" spans="1:22"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c r="V266" s="167"/>
    </row>
    <row r="267" spans="1:22"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c r="V267" s="167"/>
    </row>
    <row r="268" spans="1:22"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c r="V268" s="167"/>
    </row>
    <row r="269" spans="1:22"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c r="V269" s="167"/>
    </row>
    <row r="270" spans="1:22"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c r="V270" s="167"/>
    </row>
    <row r="271" spans="1:22"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c r="V271" s="167"/>
    </row>
    <row r="272" spans="1:22"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c r="V272" s="167"/>
    </row>
    <row r="273" spans="1:22"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c r="V273" s="167"/>
    </row>
    <row r="274" spans="1:22"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c r="V274" s="167"/>
    </row>
    <row r="275" spans="1:22"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c r="V275" s="167"/>
    </row>
    <row r="276" spans="1:22"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c r="V276" s="167"/>
    </row>
    <row r="277" spans="1:22"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c r="V277" s="167"/>
    </row>
    <row r="278" spans="1:22"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c r="V278" s="167"/>
    </row>
    <row r="279" spans="1:22"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c r="V279" s="167"/>
    </row>
    <row r="280" spans="1:22"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c r="V280" s="167"/>
    </row>
    <row r="281" spans="1:22"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c r="V281" s="167"/>
    </row>
    <row r="282" spans="1:22"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c r="V282" s="167"/>
    </row>
    <row r="283" spans="1:22"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c r="V283" s="167"/>
    </row>
    <row r="284" spans="1:22"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c r="V284" s="167"/>
    </row>
    <row r="285" spans="1:22"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c r="V285" s="167"/>
    </row>
    <row r="286" spans="1:22"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c r="V286" s="167"/>
    </row>
    <row r="287" spans="1:22"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c r="V287" s="167"/>
    </row>
    <row r="288" spans="1:22"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c r="V288" s="167"/>
    </row>
    <row r="289" spans="1:22"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c r="V289" s="167"/>
    </row>
    <row r="290" spans="1:22"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c r="V290" s="167"/>
    </row>
    <row r="291" spans="1:22"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c r="V291" s="167"/>
    </row>
    <row r="292" spans="1:22"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c r="V292" s="167"/>
    </row>
    <row r="293" spans="1:22"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c r="V293" s="167"/>
    </row>
    <row r="294" spans="1:22"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c r="V294" s="167"/>
    </row>
    <row r="295" spans="1:22"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c r="V295" s="167"/>
    </row>
    <row r="296" spans="1:22"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c r="V296" s="167"/>
    </row>
    <row r="297" spans="1:22"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c r="V297" s="167"/>
    </row>
    <row r="298" spans="1:22"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c r="V298" s="167"/>
    </row>
    <row r="299" spans="1:22"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c r="V299" s="167"/>
    </row>
    <row r="300" spans="1:22"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c r="V300" s="167"/>
    </row>
    <row r="301" spans="1:22"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c r="V301" s="167"/>
    </row>
    <row r="302" spans="1:22"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c r="V302" s="167"/>
    </row>
    <row r="303" spans="1:22"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c r="V303" s="167"/>
    </row>
    <row r="304" spans="1:22"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c r="V304" s="167"/>
    </row>
    <row r="305" spans="1:22"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c r="V305" s="167"/>
    </row>
    <row r="306" spans="1:22"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c r="V306" s="167"/>
    </row>
    <row r="307" spans="1:22"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c r="V307" s="167"/>
    </row>
    <row r="308" spans="1:22"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c r="V308" s="167"/>
    </row>
    <row r="309" spans="1:22"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c r="V309" s="167"/>
    </row>
    <row r="310" spans="1:22"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c r="V310" s="167"/>
    </row>
    <row r="311" spans="1:22"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c r="V311" s="167"/>
    </row>
    <row r="312" spans="1:22"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c r="V312" s="167"/>
    </row>
    <row r="313" spans="1:22"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c r="V313" s="167"/>
    </row>
    <row r="314" spans="1:22"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c r="V314" s="167"/>
    </row>
    <row r="315" spans="1:22"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c r="V315" s="167"/>
    </row>
    <row r="316" spans="1:22"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c r="V316" s="167"/>
    </row>
    <row r="317" spans="1:22"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c r="V317" s="167"/>
    </row>
    <row r="318" spans="1:22"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c r="V318" s="167"/>
    </row>
    <row r="319" spans="1:22"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c r="V319" s="167"/>
    </row>
    <row r="320" spans="1:22"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c r="V320" s="167"/>
    </row>
    <row r="321" spans="1:22"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c r="V321" s="167"/>
    </row>
    <row r="322" spans="1:22"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c r="V322" s="167"/>
    </row>
    <row r="323" spans="1:22"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c r="V323" s="167"/>
    </row>
    <row r="324" spans="1:22"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c r="V324" s="167"/>
    </row>
    <row r="325" spans="1:22"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c r="V325" s="167"/>
    </row>
    <row r="326" spans="1:22"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c r="V326" s="167"/>
    </row>
    <row r="327" spans="1:22"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c r="V327" s="167"/>
    </row>
    <row r="328" spans="1:22"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c r="V328" s="167"/>
    </row>
    <row r="329" spans="1:22"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c r="V329" s="167"/>
    </row>
    <row r="330" spans="1:22"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c r="V330" s="167"/>
    </row>
    <row r="331" spans="1:22"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c r="V331" s="167"/>
    </row>
    <row r="332" spans="1:22"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c r="V332" s="167"/>
    </row>
    <row r="333" spans="1:22"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c r="V333" s="167"/>
    </row>
    <row r="334" spans="1:22"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c r="V334" s="167"/>
    </row>
    <row r="335" spans="1:22"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c r="V335" s="167"/>
    </row>
    <row r="336" spans="1:22"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c r="V336" s="167"/>
    </row>
    <row r="337" spans="1:22"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c r="V337" s="167"/>
    </row>
    <row r="338" spans="1:22"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c r="V338" s="1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2" t="str">
        <f>'1. паспорт местоположение'!A9:C9</f>
        <v xml:space="preserve"> АО "Россети Тюмень" </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7</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85" t="str">
        <f>'1. паспорт местоположение'!A12:C12</f>
        <v>M_NS1200.PH.0001</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6" t="s">
        <v>6</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4.25" x14ac:dyDescent="0.2">
      <c r="A14" s="285" t="str">
        <f>'1. паспорт местоположение'!A15:C15</f>
        <v xml:space="preserve">Электрозарядная станция для электромобилей (новое строительство зарядной станции)  </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6" t="s">
        <v>5</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410</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3" t="s">
        <v>4</v>
      </c>
      <c r="B19" s="293" t="s">
        <v>99</v>
      </c>
      <c r="C19" s="294" t="s">
        <v>305</v>
      </c>
      <c r="D19" s="293" t="s">
        <v>304</v>
      </c>
      <c r="E19" s="293" t="s">
        <v>98</v>
      </c>
      <c r="F19" s="293" t="s">
        <v>97</v>
      </c>
      <c r="G19" s="293" t="s">
        <v>300</v>
      </c>
      <c r="H19" s="293" t="s">
        <v>96</v>
      </c>
      <c r="I19" s="293" t="s">
        <v>95</v>
      </c>
      <c r="J19" s="293" t="s">
        <v>94</v>
      </c>
      <c r="K19" s="293" t="s">
        <v>93</v>
      </c>
      <c r="L19" s="293" t="s">
        <v>92</v>
      </c>
      <c r="M19" s="293" t="s">
        <v>91</v>
      </c>
      <c r="N19" s="293" t="s">
        <v>90</v>
      </c>
      <c r="O19" s="293" t="s">
        <v>89</v>
      </c>
      <c r="P19" s="293" t="s">
        <v>88</v>
      </c>
      <c r="Q19" s="293" t="s">
        <v>303</v>
      </c>
      <c r="R19" s="293"/>
      <c r="S19" s="296" t="s">
        <v>404</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0" t="s">
        <v>301</v>
      </c>
      <c r="R20" s="41" t="s">
        <v>302</v>
      </c>
      <c r="S20" s="296"/>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34"/>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34"/>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34"/>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34"/>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34"/>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34"/>
      <c r="T27" s="32"/>
      <c r="U27" s="32"/>
      <c r="V27" s="32"/>
      <c r="W27" s="32"/>
      <c r="X27" s="31"/>
      <c r="Y27" s="31"/>
      <c r="Z27" s="31"/>
      <c r="AA27" s="31"/>
      <c r="AB27" s="31"/>
    </row>
    <row r="28" spans="1:28" s="3" customFormat="1" ht="18.75" x14ac:dyDescent="0.2">
      <c r="A28" s="34" t="s">
        <v>0</v>
      </c>
      <c r="B28" s="34"/>
      <c r="C28" s="34"/>
      <c r="D28" s="34"/>
      <c r="E28" s="34"/>
      <c r="F28" s="34"/>
      <c r="G28" s="34"/>
      <c r="H28" s="34"/>
      <c r="I28" s="34"/>
      <c r="J28" s="34"/>
      <c r="K28" s="34"/>
      <c r="L28" s="34"/>
      <c r="M28" s="34"/>
      <c r="N28" s="34"/>
      <c r="O28" s="34"/>
      <c r="P28" s="34"/>
      <c r="Q28" s="34"/>
      <c r="R28" s="5"/>
      <c r="S28" s="134"/>
      <c r="T28" s="32"/>
      <c r="U28" s="32"/>
      <c r="V28" s="32"/>
      <c r="W28" s="32"/>
      <c r="X28" s="31"/>
      <c r="Y28" s="31"/>
      <c r="Z28" s="31"/>
      <c r="AA28" s="31"/>
      <c r="AB28" s="31"/>
    </row>
    <row r="29" spans="1:28" ht="20.25" customHeight="1" x14ac:dyDescent="0.25">
      <c r="A29" s="94"/>
      <c r="B29" s="45"/>
      <c r="C29" s="45"/>
      <c r="D29" s="45"/>
      <c r="E29" s="94"/>
      <c r="F29" s="94"/>
      <c r="G29" s="94"/>
      <c r="H29" s="94"/>
      <c r="I29" s="94"/>
      <c r="J29" s="94"/>
      <c r="K29" s="94"/>
      <c r="L29" s="94"/>
      <c r="M29" s="94"/>
      <c r="N29" s="94"/>
      <c r="O29" s="94"/>
      <c r="P29" s="94"/>
      <c r="Q29" s="9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300" t="str">
        <f>'1. паспорт местоположение'!A9:C9</f>
        <v xml:space="preserve"> АО "Россети Тюмень" </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86" t="s">
        <v>7</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300" t="str">
        <f>'1. паспорт местоположение'!A12:C12</f>
        <v>M_NS1200.PH.0001</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86" t="s">
        <v>6</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300" t="str">
        <f>'1. паспорт местоположение'!A15:C15</f>
        <v xml:space="preserve">Электрозарядная станция для электромобилей (новое строительство зарядной станции)  </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86" t="s">
        <v>5</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92" t="s">
        <v>415</v>
      </c>
      <c r="B19" s="292"/>
      <c r="C19" s="292"/>
      <c r="D19" s="292"/>
      <c r="E19" s="292"/>
      <c r="F19" s="292"/>
      <c r="G19" s="292"/>
      <c r="H19" s="292"/>
      <c r="I19" s="292"/>
      <c r="J19" s="292"/>
      <c r="K19" s="292"/>
      <c r="L19" s="292"/>
      <c r="M19" s="292"/>
      <c r="N19" s="292"/>
      <c r="O19" s="292"/>
      <c r="P19" s="292"/>
      <c r="Q19" s="292"/>
      <c r="R19" s="292"/>
      <c r="S19" s="292"/>
      <c r="T19" s="292"/>
    </row>
    <row r="20" spans="1:113" s="58"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4</v>
      </c>
      <c r="B21" s="305" t="s">
        <v>220</v>
      </c>
      <c r="C21" s="306"/>
      <c r="D21" s="309" t="s">
        <v>121</v>
      </c>
      <c r="E21" s="305" t="s">
        <v>444</v>
      </c>
      <c r="F21" s="306"/>
      <c r="G21" s="305" t="s">
        <v>239</v>
      </c>
      <c r="H21" s="306"/>
      <c r="I21" s="305" t="s">
        <v>120</v>
      </c>
      <c r="J21" s="306"/>
      <c r="K21" s="309" t="s">
        <v>119</v>
      </c>
      <c r="L21" s="305" t="s">
        <v>118</v>
      </c>
      <c r="M21" s="306"/>
      <c r="N21" s="305" t="s">
        <v>440</v>
      </c>
      <c r="O21" s="306"/>
      <c r="P21" s="309" t="s">
        <v>117</v>
      </c>
      <c r="Q21" s="297" t="s">
        <v>116</v>
      </c>
      <c r="R21" s="298"/>
      <c r="S21" s="297" t="s">
        <v>115</v>
      </c>
      <c r="T21" s="299"/>
    </row>
    <row r="22" spans="1:113" ht="204.75" customHeight="1" x14ac:dyDescent="0.25">
      <c r="A22" s="303"/>
      <c r="B22" s="307"/>
      <c r="C22" s="308"/>
      <c r="D22" s="312"/>
      <c r="E22" s="307"/>
      <c r="F22" s="308"/>
      <c r="G22" s="307"/>
      <c r="H22" s="308"/>
      <c r="I22" s="307"/>
      <c r="J22" s="308"/>
      <c r="K22" s="310"/>
      <c r="L22" s="307"/>
      <c r="M22" s="308"/>
      <c r="N22" s="307"/>
      <c r="O22" s="308"/>
      <c r="P22" s="310"/>
      <c r="Q22" s="85" t="s">
        <v>114</v>
      </c>
      <c r="R22" s="85" t="s">
        <v>414</v>
      </c>
      <c r="S22" s="85" t="s">
        <v>113</v>
      </c>
      <c r="T22" s="85" t="s">
        <v>112</v>
      </c>
    </row>
    <row r="23" spans="1:113" ht="51.75" customHeight="1" x14ac:dyDescent="0.25">
      <c r="A23" s="304"/>
      <c r="B23" s="142" t="s">
        <v>110</v>
      </c>
      <c r="C23" s="142" t="s">
        <v>111</v>
      </c>
      <c r="D23" s="310"/>
      <c r="E23" s="142" t="s">
        <v>110</v>
      </c>
      <c r="F23" s="142" t="s">
        <v>111</v>
      </c>
      <c r="G23" s="142" t="s">
        <v>110</v>
      </c>
      <c r="H23" s="142" t="s">
        <v>111</v>
      </c>
      <c r="I23" s="142" t="s">
        <v>110</v>
      </c>
      <c r="J23" s="142" t="s">
        <v>111</v>
      </c>
      <c r="K23" s="142" t="s">
        <v>110</v>
      </c>
      <c r="L23" s="142" t="s">
        <v>110</v>
      </c>
      <c r="M23" s="142" t="s">
        <v>111</v>
      </c>
      <c r="N23" s="142" t="s">
        <v>110</v>
      </c>
      <c r="O23" s="142" t="s">
        <v>111</v>
      </c>
      <c r="P23" s="143" t="s">
        <v>110</v>
      </c>
      <c r="Q23" s="85" t="s">
        <v>110</v>
      </c>
      <c r="R23" s="85" t="s">
        <v>110</v>
      </c>
      <c r="S23" s="85" t="s">
        <v>110</v>
      </c>
      <c r="T23" s="85"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49.5" customHeight="1" x14ac:dyDescent="0.25">
      <c r="A25" s="162" t="s">
        <v>299</v>
      </c>
      <c r="B25" s="162" t="s">
        <v>299</v>
      </c>
      <c r="C25" s="162" t="s">
        <v>299</v>
      </c>
      <c r="D25" s="162" t="s">
        <v>299</v>
      </c>
      <c r="E25" s="162" t="s">
        <v>299</v>
      </c>
      <c r="F25" s="162" t="s">
        <v>299</v>
      </c>
      <c r="G25" s="162" t="s">
        <v>299</v>
      </c>
      <c r="H25" s="162" t="s">
        <v>299</v>
      </c>
      <c r="I25" s="162" t="s">
        <v>299</v>
      </c>
      <c r="J25" s="162" t="s">
        <v>299</v>
      </c>
      <c r="K25" s="162" t="s">
        <v>299</v>
      </c>
      <c r="L25" s="162" t="s">
        <v>299</v>
      </c>
      <c r="M25" s="162" t="s">
        <v>299</v>
      </c>
      <c r="N25" s="162" t="s">
        <v>299</v>
      </c>
      <c r="O25" s="162" t="s">
        <v>299</v>
      </c>
      <c r="P25" s="162" t="s">
        <v>299</v>
      </c>
      <c r="Q25" s="162" t="s">
        <v>299</v>
      </c>
      <c r="R25" s="162" t="s">
        <v>299</v>
      </c>
      <c r="S25" s="162" t="s">
        <v>299</v>
      </c>
      <c r="T25" s="59"/>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11" t="s">
        <v>450</v>
      </c>
      <c r="C29" s="311"/>
      <c r="D29" s="311"/>
      <c r="E29" s="311"/>
      <c r="F29" s="311"/>
      <c r="G29" s="311"/>
      <c r="H29" s="311"/>
      <c r="I29" s="311"/>
      <c r="J29" s="311"/>
      <c r="K29" s="311"/>
      <c r="L29" s="311"/>
      <c r="M29" s="311"/>
      <c r="N29" s="311"/>
      <c r="O29" s="311"/>
      <c r="P29" s="311"/>
      <c r="Q29" s="311"/>
      <c r="R29" s="31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1" sqref="Q30:R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s="1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8.75" customHeight="1" x14ac:dyDescent="0.2">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row>
    <row r="9" spans="1:27" s="12" customFormat="1" ht="18.75" customHeight="1" x14ac:dyDescent="0.2">
      <c r="A9" s="300" t="str">
        <f>'1. паспорт местоположение'!A9:C9</f>
        <v xml:space="preserve"> АО "Россети Тюмень" </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12" customFormat="1" ht="18.75" customHeight="1" x14ac:dyDescent="0.2">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row>
    <row r="12" spans="1:27" s="12" customFormat="1" ht="18.75" customHeight="1" x14ac:dyDescent="0.2">
      <c r="A12" s="300" t="str">
        <f>'1. паспорт местоположение'!A12:C12</f>
        <v>M_NS1200.PH.0001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9"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s="3" customFormat="1" ht="15" customHeight="1" x14ac:dyDescent="0.2">
      <c r="A15" s="300" t="str">
        <f>'1. паспорт местоположение'!A15:C15</f>
        <v xml:space="preserve">Электрозарядная станция для электромобилей (новое строительство зарядной станции)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3" customFormat="1" ht="15" customHeight="1" x14ac:dyDescent="0.2">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row>
    <row r="18" spans="1:27"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row>
    <row r="19" spans="1:27" ht="25.5" customHeight="1" x14ac:dyDescent="0.25">
      <c r="A19" s="292" t="s">
        <v>417</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15.75" customHeight="1" x14ac:dyDescent="0.25">
      <c r="A21" s="317" t="s">
        <v>4</v>
      </c>
      <c r="B21" s="313" t="s">
        <v>424</v>
      </c>
      <c r="C21" s="314"/>
      <c r="D21" s="313" t="s">
        <v>426</v>
      </c>
      <c r="E21" s="314"/>
      <c r="F21" s="297" t="s">
        <v>93</v>
      </c>
      <c r="G21" s="299"/>
      <c r="H21" s="299"/>
      <c r="I21" s="298"/>
      <c r="J21" s="317" t="s">
        <v>427</v>
      </c>
      <c r="K21" s="313" t="s">
        <v>428</v>
      </c>
      <c r="L21" s="314"/>
      <c r="M21" s="313" t="s">
        <v>429</v>
      </c>
      <c r="N21" s="314"/>
      <c r="O21" s="313" t="s">
        <v>416</v>
      </c>
      <c r="P21" s="314"/>
      <c r="Q21" s="313" t="s">
        <v>126</v>
      </c>
      <c r="R21" s="314"/>
      <c r="S21" s="317" t="s">
        <v>125</v>
      </c>
      <c r="T21" s="317" t="s">
        <v>430</v>
      </c>
      <c r="U21" s="317" t="s">
        <v>425</v>
      </c>
      <c r="V21" s="313" t="s">
        <v>124</v>
      </c>
      <c r="W21" s="314"/>
      <c r="X21" s="297" t="s">
        <v>116</v>
      </c>
      <c r="Y21" s="299"/>
      <c r="Z21" s="297" t="s">
        <v>115</v>
      </c>
      <c r="AA21" s="299"/>
    </row>
    <row r="22" spans="1:27" ht="216" customHeight="1" x14ac:dyDescent="0.25">
      <c r="A22" s="322"/>
      <c r="B22" s="315"/>
      <c r="C22" s="316"/>
      <c r="D22" s="315"/>
      <c r="E22" s="316"/>
      <c r="F22" s="297" t="s">
        <v>123</v>
      </c>
      <c r="G22" s="298"/>
      <c r="H22" s="297" t="s">
        <v>122</v>
      </c>
      <c r="I22" s="298"/>
      <c r="J22" s="318"/>
      <c r="K22" s="315"/>
      <c r="L22" s="316"/>
      <c r="M22" s="315"/>
      <c r="N22" s="316"/>
      <c r="O22" s="315"/>
      <c r="P22" s="316"/>
      <c r="Q22" s="315"/>
      <c r="R22" s="316"/>
      <c r="S22" s="318"/>
      <c r="T22" s="318"/>
      <c r="U22" s="318"/>
      <c r="V22" s="315"/>
      <c r="W22" s="316"/>
      <c r="X22" s="85" t="s">
        <v>114</v>
      </c>
      <c r="Y22" s="85" t="s">
        <v>414</v>
      </c>
      <c r="Z22" s="85" t="s">
        <v>113</v>
      </c>
      <c r="AA22" s="85" t="s">
        <v>112</v>
      </c>
    </row>
    <row r="23" spans="1:27" ht="60" customHeight="1" x14ac:dyDescent="0.25">
      <c r="A23" s="318"/>
      <c r="B23" s="140" t="s">
        <v>110</v>
      </c>
      <c r="C23" s="140" t="s">
        <v>111</v>
      </c>
      <c r="D23" s="86" t="s">
        <v>110</v>
      </c>
      <c r="E23" s="86" t="s">
        <v>111</v>
      </c>
      <c r="F23" s="86" t="s">
        <v>110</v>
      </c>
      <c r="G23" s="86" t="s">
        <v>111</v>
      </c>
      <c r="H23" s="86" t="s">
        <v>110</v>
      </c>
      <c r="I23" s="86" t="s">
        <v>111</v>
      </c>
      <c r="J23" s="86" t="s">
        <v>110</v>
      </c>
      <c r="K23" s="86" t="s">
        <v>110</v>
      </c>
      <c r="L23" s="86" t="s">
        <v>111</v>
      </c>
      <c r="M23" s="86" t="s">
        <v>110</v>
      </c>
      <c r="N23" s="86" t="s">
        <v>111</v>
      </c>
      <c r="O23" s="86" t="s">
        <v>110</v>
      </c>
      <c r="P23" s="86" t="s">
        <v>111</v>
      </c>
      <c r="Q23" s="86" t="s">
        <v>110</v>
      </c>
      <c r="R23" s="86" t="s">
        <v>111</v>
      </c>
      <c r="S23" s="86" t="s">
        <v>110</v>
      </c>
      <c r="T23" s="86" t="s">
        <v>110</v>
      </c>
      <c r="U23" s="86" t="s">
        <v>110</v>
      </c>
      <c r="V23" s="86" t="s">
        <v>110</v>
      </c>
      <c r="W23" s="86" t="s">
        <v>111</v>
      </c>
      <c r="X23" s="86" t="s">
        <v>110</v>
      </c>
      <c r="Y23" s="86" t="s">
        <v>110</v>
      </c>
      <c r="Z23" s="85" t="s">
        <v>110</v>
      </c>
      <c r="AA23" s="85" t="s">
        <v>110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24" customHeight="1" x14ac:dyDescent="0.25">
      <c r="A25" s="173" t="s">
        <v>299</v>
      </c>
      <c r="B25" s="173" t="s">
        <v>299</v>
      </c>
      <c r="C25" s="173" t="s">
        <v>299</v>
      </c>
      <c r="D25" s="173" t="s">
        <v>299</v>
      </c>
      <c r="E25" s="173" t="s">
        <v>299</v>
      </c>
      <c r="F25" s="173" t="s">
        <v>299</v>
      </c>
      <c r="G25" s="173" t="s">
        <v>299</v>
      </c>
      <c r="H25" s="173" t="s">
        <v>299</v>
      </c>
      <c r="I25" s="173" t="s">
        <v>299</v>
      </c>
      <c r="J25" s="173" t="s">
        <v>299</v>
      </c>
      <c r="K25" s="173" t="s">
        <v>299</v>
      </c>
      <c r="L25" s="173" t="s">
        <v>299</v>
      </c>
      <c r="M25" s="173" t="s">
        <v>299</v>
      </c>
      <c r="N25" s="173" t="s">
        <v>299</v>
      </c>
      <c r="O25" s="173" t="s">
        <v>299</v>
      </c>
      <c r="P25" s="173" t="s">
        <v>299</v>
      </c>
      <c r="Q25" s="173" t="s">
        <v>299</v>
      </c>
      <c r="R25" s="173" t="s">
        <v>299</v>
      </c>
      <c r="S25" s="173" t="s">
        <v>299</v>
      </c>
      <c r="T25" s="173" t="s">
        <v>299</v>
      </c>
      <c r="U25" s="173" t="s">
        <v>299</v>
      </c>
      <c r="V25" s="173" t="s">
        <v>299</v>
      </c>
      <c r="W25" s="173" t="s">
        <v>299</v>
      </c>
      <c r="X25" s="173" t="s">
        <v>299</v>
      </c>
      <c r="Y25" s="173" t="s">
        <v>299</v>
      </c>
      <c r="Z25" s="173" t="s">
        <v>299</v>
      </c>
      <c r="AA25" s="173" t="s">
        <v>299</v>
      </c>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F29" sqref="F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 xml:space="preserve"> АО "Россети Тюмень" </v>
      </c>
      <c r="B9" s="300"/>
      <c r="C9" s="300"/>
      <c r="D9" s="8"/>
      <c r="E9" s="8"/>
      <c r="F9" s="8"/>
      <c r="G9" s="8"/>
      <c r="H9" s="13"/>
      <c r="I9" s="13"/>
      <c r="J9" s="13"/>
      <c r="K9" s="13"/>
      <c r="L9" s="13"/>
      <c r="M9" s="13"/>
      <c r="N9" s="13"/>
      <c r="O9" s="13"/>
      <c r="P9" s="13"/>
      <c r="Q9" s="13"/>
      <c r="R9" s="13"/>
      <c r="S9" s="13"/>
      <c r="T9" s="13"/>
      <c r="U9" s="13"/>
    </row>
    <row r="10" spans="1:29" s="12" customFormat="1" ht="18.75" x14ac:dyDescent="0.2">
      <c r="A10" s="286" t="s">
        <v>7</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M_NS1200.PH.0001</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86" t="s">
        <v>6</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5.75" x14ac:dyDescent="0.2">
      <c r="A15" s="300" t="str">
        <f>'1. паспорт местоположение'!A15:C15</f>
        <v xml:space="preserve">Электрозарядная станция для электромобилей (новое строительство зарядной станции)  </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86" t="s">
        <v>5</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409</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4" t="s">
        <v>422</v>
      </c>
      <c r="C22" s="174" t="s">
        <v>466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35" t="s">
        <v>470</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442</v>
      </c>
      <c r="C24" s="141" t="s">
        <v>469</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443</v>
      </c>
      <c r="C25" s="189" t="s">
        <v>479</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227</v>
      </c>
      <c r="C26" s="35" t="s">
        <v>467</v>
      </c>
      <c r="D26" s="27"/>
      <c r="E26" s="27"/>
      <c r="F26" s="27"/>
      <c r="G26" s="27"/>
      <c r="H26" s="27"/>
      <c r="I26" s="27"/>
      <c r="J26" s="27"/>
      <c r="K26" s="27"/>
      <c r="L26" s="27"/>
      <c r="M26" s="27"/>
      <c r="N26" s="27"/>
      <c r="O26" s="27"/>
      <c r="P26" s="27"/>
      <c r="Q26" s="27"/>
      <c r="R26" s="27"/>
      <c r="S26" s="27"/>
      <c r="T26" s="27"/>
      <c r="U26" s="27"/>
    </row>
    <row r="27" spans="1:21" ht="42.75" customHeight="1" x14ac:dyDescent="0.25">
      <c r="A27" s="28" t="s">
        <v>57</v>
      </c>
      <c r="B27" s="30" t="s">
        <v>423</v>
      </c>
      <c r="C27" s="49" t="s">
        <v>468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6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7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70" t="s">
        <v>528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8" sqref="Z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37"/>
      <c r="AB6" s="137"/>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37"/>
      <c r="AB7" s="137"/>
    </row>
    <row r="8" spans="1:28" ht="15.75" x14ac:dyDescent="0.25">
      <c r="A8" s="300" t="str">
        <f>'1. паспорт местоположение'!A9:C9</f>
        <v xml:space="preserve"> АО "Россети Тюмень" </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38"/>
      <c r="AB8" s="138"/>
    </row>
    <row r="9" spans="1:28" ht="15.75"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39"/>
      <c r="AB9" s="139"/>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37"/>
      <c r="AB10" s="137"/>
    </row>
    <row r="11" spans="1:28" ht="15.75" x14ac:dyDescent="0.25">
      <c r="A11" s="300" t="str">
        <f>'1. паспорт местоположение'!A12:C12</f>
        <v>M_NS1200.PH.0001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38"/>
      <c r="AB11" s="138"/>
    </row>
    <row r="12" spans="1:28" ht="15.75"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39"/>
      <c r="AB12" s="139"/>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300" t="str">
        <f>'1. паспорт местоположение'!A15:C15</f>
        <v xml:space="preserve">Электрозарядная станция для электромобилей (новое строительство зарядной станции)  </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38"/>
      <c r="AB14" s="138"/>
    </row>
    <row r="15" spans="1:28" ht="15.75"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39"/>
      <c r="AB15" s="13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46"/>
      <c r="AB16" s="146"/>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46"/>
      <c r="AB17" s="146"/>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46"/>
      <c r="AB18" s="146"/>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46"/>
      <c r="AB19" s="146"/>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7"/>
      <c r="AB20" s="147"/>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7"/>
      <c r="AB21" s="147"/>
    </row>
    <row r="22" spans="1:28" x14ac:dyDescent="0.25">
      <c r="A22" s="325" t="s">
        <v>441</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48"/>
      <c r="AB22" s="148"/>
    </row>
    <row r="23" spans="1:28" ht="32.25" customHeight="1" x14ac:dyDescent="0.25">
      <c r="A23" s="327" t="s">
        <v>297</v>
      </c>
      <c r="B23" s="328"/>
      <c r="C23" s="328"/>
      <c r="D23" s="328"/>
      <c r="E23" s="328"/>
      <c r="F23" s="328"/>
      <c r="G23" s="328"/>
      <c r="H23" s="328"/>
      <c r="I23" s="328"/>
      <c r="J23" s="328"/>
      <c r="K23" s="328"/>
      <c r="L23" s="329"/>
      <c r="M23" s="326" t="s">
        <v>298</v>
      </c>
      <c r="N23" s="326"/>
      <c r="O23" s="326"/>
      <c r="P23" s="326"/>
      <c r="Q23" s="326"/>
      <c r="R23" s="326"/>
      <c r="S23" s="326"/>
      <c r="T23" s="326"/>
      <c r="U23" s="326"/>
      <c r="V23" s="326"/>
      <c r="W23" s="326"/>
      <c r="X23" s="326"/>
      <c r="Y23" s="326"/>
      <c r="Z23" s="326"/>
    </row>
    <row r="24" spans="1:28" ht="151.5" customHeight="1" x14ac:dyDescent="0.25">
      <c r="A24" s="190" t="s">
        <v>230</v>
      </c>
      <c r="B24" s="83" t="s">
        <v>237</v>
      </c>
      <c r="C24" s="190" t="s">
        <v>291</v>
      </c>
      <c r="D24" s="190" t="s">
        <v>231</v>
      </c>
      <c r="E24" s="190" t="s">
        <v>292</v>
      </c>
      <c r="F24" s="190" t="s">
        <v>294</v>
      </c>
      <c r="G24" s="190" t="s">
        <v>293</v>
      </c>
      <c r="H24" s="190" t="s">
        <v>232</v>
      </c>
      <c r="I24" s="190" t="s">
        <v>295</v>
      </c>
      <c r="J24" s="190" t="s">
        <v>238</v>
      </c>
      <c r="K24" s="83" t="s">
        <v>236</v>
      </c>
      <c r="L24" s="83" t="s">
        <v>233</v>
      </c>
      <c r="M24" s="84" t="s">
        <v>245</v>
      </c>
      <c r="N24" s="83" t="s">
        <v>452</v>
      </c>
      <c r="O24" s="190" t="s">
        <v>243</v>
      </c>
      <c r="P24" s="190" t="s">
        <v>244</v>
      </c>
      <c r="Q24" s="190" t="s">
        <v>242</v>
      </c>
      <c r="R24" s="190" t="s">
        <v>232</v>
      </c>
      <c r="S24" s="190" t="s">
        <v>241</v>
      </c>
      <c r="T24" s="190" t="s">
        <v>240</v>
      </c>
      <c r="U24" s="190" t="s">
        <v>290</v>
      </c>
      <c r="V24" s="190" t="s">
        <v>242</v>
      </c>
      <c r="W24" s="91" t="s">
        <v>235</v>
      </c>
      <c r="X24" s="91" t="s">
        <v>247</v>
      </c>
      <c r="Y24" s="91" t="s">
        <v>248</v>
      </c>
      <c r="Z24" s="93" t="s">
        <v>246</v>
      </c>
    </row>
    <row r="25" spans="1:28" ht="16.5" customHeight="1" x14ac:dyDescent="0.25">
      <c r="A25" s="190">
        <v>1</v>
      </c>
      <c r="B25" s="83">
        <v>2</v>
      </c>
      <c r="C25" s="190">
        <v>3</v>
      </c>
      <c r="D25" s="83">
        <v>4</v>
      </c>
      <c r="E25" s="190">
        <v>5</v>
      </c>
      <c r="F25" s="83">
        <v>6</v>
      </c>
      <c r="G25" s="190">
        <v>7</v>
      </c>
      <c r="H25" s="83">
        <v>8</v>
      </c>
      <c r="I25" s="190">
        <v>9</v>
      </c>
      <c r="J25" s="83">
        <v>10</v>
      </c>
      <c r="K25" s="190">
        <v>11</v>
      </c>
      <c r="L25" s="83">
        <v>12</v>
      </c>
      <c r="M25" s="190">
        <v>13</v>
      </c>
      <c r="N25" s="83">
        <v>14</v>
      </c>
      <c r="O25" s="190">
        <v>15</v>
      </c>
      <c r="P25" s="83">
        <v>16</v>
      </c>
      <c r="Q25" s="190">
        <v>17</v>
      </c>
      <c r="R25" s="83">
        <v>18</v>
      </c>
      <c r="S25" s="190">
        <v>19</v>
      </c>
      <c r="T25" s="83">
        <v>20</v>
      </c>
      <c r="U25" s="190">
        <v>21</v>
      </c>
      <c r="V25" s="83">
        <v>22</v>
      </c>
      <c r="W25" s="190">
        <v>23</v>
      </c>
      <c r="X25" s="83">
        <v>24</v>
      </c>
      <c r="Y25" s="190">
        <v>25</v>
      </c>
      <c r="Z25" s="83">
        <v>26</v>
      </c>
    </row>
    <row r="26" spans="1:28" ht="30" x14ac:dyDescent="0.25">
      <c r="A26" s="191"/>
      <c r="B26" s="192"/>
      <c r="C26" s="191"/>
      <c r="D26" s="192"/>
      <c r="E26" s="191"/>
      <c r="F26" s="192"/>
      <c r="G26" s="191"/>
      <c r="H26" s="192"/>
      <c r="I26" s="80"/>
      <c r="J26" s="80"/>
      <c r="K26" s="191"/>
      <c r="L26" s="192"/>
      <c r="M26" s="81"/>
      <c r="N26" s="80"/>
      <c r="O26" s="80"/>
      <c r="P26" s="80"/>
      <c r="Q26" s="80"/>
      <c r="R26" s="80"/>
      <c r="S26" s="80"/>
      <c r="T26" s="80"/>
      <c r="U26" s="80"/>
      <c r="V26" s="80"/>
      <c r="W26" s="80"/>
      <c r="X26" s="80"/>
      <c r="Y26" s="80"/>
      <c r="Z26" s="193" t="s">
        <v>480</v>
      </c>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7</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2" t="str">
        <f>'1. паспорт местоположение'!A12:C12</f>
        <v>M_NS1200.PH.0001</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6</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8.75" x14ac:dyDescent="0.2">
      <c r="A15" s="292" t="str">
        <f>'1. паспорт местоположение'!A15:C15</f>
        <v xml:space="preserve">Электрозарядная станция для электромобилей (новое строительство зарядной станции)  </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6" t="s">
        <v>5</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30" t="s">
        <v>418</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3" t="s">
        <v>4</v>
      </c>
      <c r="B19" s="293" t="s">
        <v>87</v>
      </c>
      <c r="C19" s="293" t="s">
        <v>86</v>
      </c>
      <c r="D19" s="293" t="s">
        <v>75</v>
      </c>
      <c r="E19" s="332" t="s">
        <v>85</v>
      </c>
      <c r="F19" s="333"/>
      <c r="G19" s="333"/>
      <c r="H19" s="333"/>
      <c r="I19" s="334"/>
      <c r="J19" s="293" t="s">
        <v>84</v>
      </c>
      <c r="K19" s="293"/>
      <c r="L19" s="293"/>
      <c r="M19" s="293"/>
      <c r="N19" s="293"/>
      <c r="O19" s="293"/>
      <c r="P19" s="4"/>
      <c r="Q19" s="4"/>
      <c r="R19" s="4"/>
      <c r="S19" s="4"/>
      <c r="T19" s="4"/>
      <c r="U19" s="4"/>
      <c r="V19" s="4"/>
      <c r="W19" s="4"/>
    </row>
    <row r="20" spans="1:26" s="3" customFormat="1" ht="51" customHeight="1" x14ac:dyDescent="0.2">
      <c r="A20" s="293"/>
      <c r="B20" s="293"/>
      <c r="C20" s="293"/>
      <c r="D20" s="293"/>
      <c r="E20" s="40" t="s">
        <v>83</v>
      </c>
      <c r="F20" s="40" t="s">
        <v>82</v>
      </c>
      <c r="G20" s="40" t="s">
        <v>81</v>
      </c>
      <c r="H20" s="40" t="s">
        <v>80</v>
      </c>
      <c r="I20" s="40" t="s">
        <v>79</v>
      </c>
      <c r="J20" s="40" t="s">
        <v>78</v>
      </c>
      <c r="K20" s="40" t="s">
        <v>3</v>
      </c>
      <c r="L20" s="48" t="s">
        <v>2</v>
      </c>
      <c r="M20" s="47" t="s">
        <v>228</v>
      </c>
      <c r="N20" s="47" t="s">
        <v>77</v>
      </c>
      <c r="O20" s="47"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1"/>
  <sheetViews>
    <sheetView tabSelected="1" zoomScale="55" zoomScaleNormal="55" zoomScaleSheetLayoutView="100" workbookViewId="0">
      <selection activeCell="V61" sqref="V61"/>
    </sheetView>
  </sheetViews>
  <sheetFormatPr defaultColWidth="9.140625" defaultRowHeight="12.75" outlineLevelRow="1" x14ac:dyDescent="0.2"/>
  <cols>
    <col min="1" max="1" width="58.7109375" style="439" customWidth="1"/>
    <col min="2" max="2" width="30.7109375" style="440" customWidth="1"/>
    <col min="3" max="13" width="15.7109375" style="394" customWidth="1"/>
    <col min="14" max="16384" width="9.140625" style="394"/>
  </cols>
  <sheetData>
    <row r="1" spans="1:13" ht="18.75" x14ac:dyDescent="0.2">
      <c r="A1" s="18"/>
      <c r="B1" s="275"/>
      <c r="C1" s="275"/>
      <c r="D1" s="275"/>
      <c r="E1" s="275"/>
      <c r="F1" s="275"/>
      <c r="G1" s="275"/>
      <c r="H1" s="16"/>
      <c r="I1" s="16"/>
      <c r="J1" s="39"/>
      <c r="K1" s="275"/>
      <c r="L1" s="275"/>
      <c r="M1" s="39" t="s">
        <v>68</v>
      </c>
    </row>
    <row r="2" spans="1:13" ht="18.75" x14ac:dyDescent="0.3">
      <c r="A2" s="18"/>
      <c r="B2" s="275"/>
      <c r="C2" s="275"/>
      <c r="D2" s="275"/>
      <c r="E2" s="275"/>
      <c r="F2" s="275"/>
      <c r="G2" s="275"/>
      <c r="H2" s="16"/>
      <c r="I2" s="16"/>
      <c r="J2" s="15"/>
      <c r="K2" s="275"/>
      <c r="L2" s="275"/>
      <c r="M2" s="15" t="s">
        <v>9</v>
      </c>
    </row>
    <row r="3" spans="1:13" ht="18.75" x14ac:dyDescent="0.3">
      <c r="A3" s="17"/>
      <c r="B3" s="275"/>
      <c r="C3" s="275"/>
      <c r="D3" s="275"/>
      <c r="E3" s="275"/>
      <c r="F3" s="275"/>
      <c r="G3" s="275"/>
      <c r="H3" s="16"/>
      <c r="I3" s="16"/>
      <c r="J3" s="15"/>
      <c r="K3" s="275"/>
      <c r="L3" s="275"/>
      <c r="M3" s="15" t="s">
        <v>287</v>
      </c>
    </row>
    <row r="4" spans="1:13" ht="18.75" x14ac:dyDescent="0.3">
      <c r="A4" s="17"/>
      <c r="B4" s="275"/>
      <c r="C4" s="275"/>
      <c r="D4" s="275"/>
      <c r="E4" s="275"/>
      <c r="F4" s="275"/>
      <c r="G4" s="275"/>
      <c r="H4" s="16"/>
      <c r="I4" s="16"/>
      <c r="J4" s="15"/>
      <c r="K4" s="275"/>
      <c r="L4" s="275"/>
      <c r="M4" s="275"/>
    </row>
    <row r="5" spans="1:13"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row>
    <row r="6" spans="1:13" ht="18.75" x14ac:dyDescent="0.3">
      <c r="A6" s="17"/>
      <c r="B6" s="275"/>
      <c r="C6" s="275"/>
      <c r="D6" s="275"/>
      <c r="E6" s="275"/>
      <c r="F6" s="275"/>
      <c r="G6" s="275"/>
      <c r="H6" s="16"/>
      <c r="I6" s="16"/>
      <c r="J6" s="15"/>
      <c r="K6" s="275"/>
      <c r="L6" s="275"/>
      <c r="M6" s="275"/>
    </row>
    <row r="7" spans="1:13" ht="18.75" x14ac:dyDescent="0.2">
      <c r="A7" s="290" t="s">
        <v>8</v>
      </c>
      <c r="B7" s="290"/>
      <c r="C7" s="290"/>
      <c r="D7" s="290"/>
      <c r="E7" s="290"/>
      <c r="F7" s="290"/>
      <c r="G7" s="290"/>
      <c r="H7" s="290"/>
      <c r="I7" s="290"/>
      <c r="J7" s="290"/>
      <c r="K7" s="290"/>
      <c r="L7" s="290"/>
      <c r="M7" s="290"/>
    </row>
    <row r="8" spans="1:13" ht="18.75" x14ac:dyDescent="0.2">
      <c r="A8" s="272"/>
      <c r="B8" s="272"/>
      <c r="C8" s="272"/>
      <c r="D8" s="272"/>
      <c r="E8" s="272"/>
      <c r="F8" s="272"/>
      <c r="G8" s="272"/>
      <c r="H8" s="272"/>
      <c r="I8" s="272"/>
      <c r="J8" s="272"/>
      <c r="K8" s="137"/>
      <c r="L8" s="137"/>
      <c r="M8" s="137"/>
    </row>
    <row r="9" spans="1:13" ht="15.75" x14ac:dyDescent="0.2">
      <c r="A9" s="395" t="str">
        <f>'1. паспорт местоположение'!A9:C9</f>
        <v xml:space="preserve"> АО "Россети Тюмень" </v>
      </c>
      <c r="B9" s="395"/>
      <c r="C9" s="395"/>
      <c r="D9" s="395"/>
      <c r="E9" s="395"/>
      <c r="F9" s="395"/>
      <c r="G9" s="395"/>
      <c r="H9" s="395"/>
      <c r="I9" s="395"/>
      <c r="J9" s="395"/>
      <c r="K9" s="395"/>
      <c r="L9" s="395"/>
      <c r="M9" s="395"/>
    </row>
    <row r="10" spans="1:13" ht="15.75" x14ac:dyDescent="0.2">
      <c r="A10" s="286" t="s">
        <v>7</v>
      </c>
      <c r="B10" s="286"/>
      <c r="C10" s="286"/>
      <c r="D10" s="286"/>
      <c r="E10" s="286"/>
      <c r="F10" s="286"/>
      <c r="G10" s="286"/>
      <c r="H10" s="286"/>
      <c r="I10" s="286"/>
      <c r="J10" s="286"/>
      <c r="K10" s="286"/>
      <c r="L10" s="286"/>
      <c r="M10" s="286"/>
    </row>
    <row r="11" spans="1:13" ht="18.75" x14ac:dyDescent="0.2">
      <c r="A11" s="272"/>
      <c r="B11" s="272"/>
      <c r="C11" s="272"/>
      <c r="D11" s="272"/>
      <c r="E11" s="272"/>
      <c r="F11" s="272"/>
      <c r="G11" s="272"/>
      <c r="H11" s="272"/>
      <c r="I11" s="272"/>
      <c r="J11" s="272"/>
      <c r="K11" s="137"/>
      <c r="L11" s="137"/>
      <c r="M11" s="137"/>
    </row>
    <row r="12" spans="1:13" ht="15.75" x14ac:dyDescent="0.2">
      <c r="A12" s="395" t="str">
        <f>'1. паспорт местоположение'!A12:C12</f>
        <v>M_NS1200.PH.0001</v>
      </c>
      <c r="B12" s="395"/>
      <c r="C12" s="395"/>
      <c r="D12" s="395"/>
      <c r="E12" s="395"/>
      <c r="F12" s="395"/>
      <c r="G12" s="395"/>
      <c r="H12" s="395"/>
      <c r="I12" s="395"/>
      <c r="J12" s="395"/>
      <c r="K12" s="395"/>
      <c r="L12" s="395"/>
      <c r="M12" s="395"/>
    </row>
    <row r="13" spans="1:13" ht="15.75" x14ac:dyDescent="0.2">
      <c r="A13" s="286" t="s">
        <v>6</v>
      </c>
      <c r="B13" s="286"/>
      <c r="C13" s="286"/>
      <c r="D13" s="286"/>
      <c r="E13" s="286"/>
      <c r="F13" s="286"/>
      <c r="G13" s="286"/>
      <c r="H13" s="286"/>
      <c r="I13" s="286"/>
      <c r="J13" s="286"/>
      <c r="K13" s="286"/>
      <c r="L13" s="286"/>
      <c r="M13" s="286"/>
    </row>
    <row r="14" spans="1:13" ht="18.75" x14ac:dyDescent="0.2">
      <c r="A14" s="273"/>
      <c r="B14" s="273"/>
      <c r="C14" s="273"/>
      <c r="D14" s="273"/>
      <c r="E14" s="273"/>
      <c r="F14" s="273"/>
      <c r="G14" s="273"/>
      <c r="H14" s="273"/>
      <c r="I14" s="273"/>
      <c r="J14" s="273"/>
      <c r="K14" s="273"/>
      <c r="L14" s="273"/>
      <c r="M14" s="273"/>
    </row>
    <row r="15" spans="1:13" ht="15.75" customHeight="1" x14ac:dyDescent="0.2">
      <c r="A15" s="396" t="str">
        <f>'1. паспорт местоположение'!A15:C15</f>
        <v xml:space="preserve">Электрозарядная станция для электромобилей (новое строительство зарядной станции)  </v>
      </c>
      <c r="B15" s="396"/>
      <c r="C15" s="396"/>
      <c r="D15" s="396"/>
      <c r="E15" s="396"/>
      <c r="F15" s="396"/>
      <c r="G15" s="396"/>
      <c r="H15" s="396"/>
      <c r="I15" s="396"/>
      <c r="J15" s="396"/>
      <c r="K15" s="396"/>
      <c r="L15" s="396"/>
      <c r="M15" s="396"/>
    </row>
    <row r="16" spans="1:13" ht="15.75" x14ac:dyDescent="0.2">
      <c r="A16" s="286" t="s">
        <v>5</v>
      </c>
      <c r="B16" s="286"/>
      <c r="C16" s="286"/>
      <c r="D16" s="286"/>
      <c r="E16" s="286"/>
      <c r="F16" s="286"/>
      <c r="G16" s="286"/>
      <c r="H16" s="286"/>
      <c r="I16" s="286"/>
      <c r="J16" s="286"/>
      <c r="K16" s="286"/>
      <c r="L16" s="286"/>
      <c r="M16" s="286"/>
    </row>
    <row r="17" spans="1:13" ht="18.75" x14ac:dyDescent="0.2">
      <c r="A17" s="274"/>
      <c r="B17" s="274"/>
      <c r="C17" s="274"/>
      <c r="D17" s="274"/>
      <c r="E17" s="274"/>
      <c r="F17" s="274"/>
      <c r="G17" s="274"/>
      <c r="H17" s="274"/>
      <c r="I17" s="274"/>
      <c r="J17" s="274"/>
      <c r="K17" s="274"/>
      <c r="L17" s="274"/>
      <c r="M17" s="274"/>
    </row>
    <row r="18" spans="1:13" ht="18.75" x14ac:dyDescent="0.2">
      <c r="A18" s="292" t="s">
        <v>419</v>
      </c>
      <c r="B18" s="292"/>
      <c r="C18" s="292"/>
      <c r="D18" s="292"/>
      <c r="E18" s="292"/>
      <c r="F18" s="292"/>
      <c r="G18" s="292"/>
      <c r="H18" s="292"/>
      <c r="I18" s="292"/>
      <c r="J18" s="292"/>
      <c r="K18" s="292"/>
      <c r="L18" s="292"/>
      <c r="M18" s="292"/>
    </row>
    <row r="19" spans="1:13" ht="15" x14ac:dyDescent="0.25">
      <c r="A19" s="397"/>
      <c r="B19" s="398"/>
      <c r="C19" s="399"/>
      <c r="D19" s="400"/>
      <c r="E19" s="401"/>
      <c r="F19" s="402"/>
      <c r="G19" s="402"/>
      <c r="H19" s="403"/>
      <c r="I19" s="403"/>
      <c r="J19" s="403"/>
      <c r="K19" s="403"/>
      <c r="L19" s="403"/>
      <c r="M19" s="403"/>
    </row>
    <row r="20" spans="1:13" ht="15" x14ac:dyDescent="0.25">
      <c r="A20" s="397"/>
      <c r="B20" s="398"/>
      <c r="C20" s="399"/>
      <c r="D20" s="403"/>
      <c r="E20" s="404"/>
      <c r="F20" s="405"/>
      <c r="G20" s="405"/>
      <c r="H20" s="403"/>
      <c r="I20" s="403"/>
      <c r="J20" s="403"/>
      <c r="K20" s="403"/>
      <c r="L20" s="403"/>
      <c r="M20" s="403"/>
    </row>
    <row r="21" spans="1:13" ht="15" x14ac:dyDescent="0.25">
      <c r="A21" s="397"/>
      <c r="B21" s="398"/>
      <c r="C21" s="399"/>
      <c r="D21" s="403"/>
      <c r="E21" s="404"/>
      <c r="F21" s="405"/>
      <c r="G21" s="405"/>
      <c r="H21" s="403"/>
      <c r="I21" s="403"/>
      <c r="J21" s="403"/>
      <c r="K21" s="403"/>
      <c r="L21" s="403"/>
      <c r="M21" s="403"/>
    </row>
    <row r="22" spans="1:13" ht="15" x14ac:dyDescent="0.25">
      <c r="A22" s="397"/>
      <c r="B22" s="398"/>
      <c r="C22" s="399"/>
      <c r="D22" s="403"/>
      <c r="E22" s="404"/>
      <c r="F22" s="405"/>
      <c r="G22" s="405"/>
      <c r="H22" s="403"/>
      <c r="I22" s="403"/>
      <c r="J22" s="403"/>
      <c r="K22" s="403"/>
      <c r="L22" s="403"/>
      <c r="M22" s="403"/>
    </row>
    <row r="23" spans="1:13" ht="15" x14ac:dyDescent="0.25">
      <c r="A23" s="397"/>
      <c r="B23" s="398"/>
      <c r="C23" s="399"/>
      <c r="D23" s="403"/>
      <c r="E23" s="404"/>
      <c r="F23" s="405"/>
      <c r="G23" s="405"/>
      <c r="H23" s="403"/>
      <c r="I23" s="403"/>
      <c r="J23" s="403"/>
      <c r="K23" s="403"/>
      <c r="L23" s="403"/>
      <c r="M23" s="403"/>
    </row>
    <row r="24" spans="1:13" s="221" customFormat="1" ht="16.5" thickBot="1" x14ac:dyDescent="0.3">
      <c r="A24" s="220" t="s">
        <v>286</v>
      </c>
      <c r="B24" s="220" t="s">
        <v>547</v>
      </c>
      <c r="D24" s="222"/>
      <c r="E24" s="223"/>
      <c r="F24" s="223"/>
      <c r="G24" s="223"/>
      <c r="H24" s="223"/>
      <c r="M24" s="406"/>
    </row>
    <row r="25" spans="1:13" s="221" customFormat="1" ht="15.75" x14ac:dyDescent="0.25">
      <c r="A25" s="224" t="s">
        <v>531</v>
      </c>
      <c r="B25" s="225">
        <v>110764864.1966666</v>
      </c>
      <c r="M25" s="406"/>
    </row>
    <row r="26" spans="1:13" s="221" customFormat="1" ht="15.75" x14ac:dyDescent="0.25">
      <c r="A26" s="228" t="s">
        <v>284</v>
      </c>
      <c r="B26" s="407"/>
      <c r="K26" s="221" t="s">
        <v>522</v>
      </c>
      <c r="M26" s="406"/>
    </row>
    <row r="27" spans="1:13" s="221" customFormat="1" ht="15.75" x14ac:dyDescent="0.25">
      <c r="A27" s="228" t="s">
        <v>282</v>
      </c>
      <c r="B27" s="407">
        <v>20</v>
      </c>
      <c r="D27" s="226" t="s">
        <v>285</v>
      </c>
      <c r="E27" s="227"/>
      <c r="F27" s="227"/>
      <c r="M27" s="406"/>
    </row>
    <row r="28" spans="1:13" s="221" customFormat="1" ht="16.5" thickBot="1" x14ac:dyDescent="0.3">
      <c r="A28" s="230" t="s">
        <v>280</v>
      </c>
      <c r="B28" s="408">
        <v>1</v>
      </c>
      <c r="D28" s="409" t="s">
        <v>283</v>
      </c>
      <c r="E28" s="409"/>
      <c r="F28" s="229">
        <v>3.7151279916858764</v>
      </c>
      <c r="K28" s="232"/>
      <c r="M28" s="406"/>
    </row>
    <row r="29" spans="1:13" s="221" customFormat="1" ht="15.75" x14ac:dyDescent="0.25">
      <c r="A29" s="224" t="s">
        <v>279</v>
      </c>
      <c r="B29" s="233">
        <v>0</v>
      </c>
      <c r="D29" s="409" t="s">
        <v>281</v>
      </c>
      <c r="E29" s="409"/>
      <c r="F29" s="229">
        <v>5.0960851459132588</v>
      </c>
      <c r="I29" s="221" t="s">
        <v>522</v>
      </c>
      <c r="K29" s="232"/>
      <c r="M29" s="406"/>
    </row>
    <row r="30" spans="1:13" s="221" customFormat="1" ht="15.75" x14ac:dyDescent="0.25">
      <c r="A30" s="228" t="s">
        <v>534</v>
      </c>
      <c r="B30" s="235">
        <v>1</v>
      </c>
      <c r="D30" s="409" t="s">
        <v>532</v>
      </c>
      <c r="E30" s="409"/>
      <c r="F30" s="231">
        <v>171634457.20920733</v>
      </c>
      <c r="K30" s="232"/>
      <c r="M30" s="406"/>
    </row>
    <row r="31" spans="1:13" s="221" customFormat="1" ht="15.75" x14ac:dyDescent="0.25">
      <c r="A31" s="228" t="s">
        <v>278</v>
      </c>
      <c r="B31" s="235">
        <v>1</v>
      </c>
      <c r="D31" s="409" t="s">
        <v>533</v>
      </c>
      <c r="E31" s="409"/>
      <c r="F31" s="234" t="s">
        <v>554</v>
      </c>
      <c r="K31" s="232"/>
      <c r="M31" s="406"/>
    </row>
    <row r="32" spans="1:13" s="221" customFormat="1" ht="15.75" x14ac:dyDescent="0.25">
      <c r="A32" s="228" t="s">
        <v>262</v>
      </c>
      <c r="B32" s="235">
        <v>25592091.026500273</v>
      </c>
      <c r="M32" s="406"/>
    </row>
    <row r="33" spans="1:13" s="221" customFormat="1" ht="15.75" x14ac:dyDescent="0.25">
      <c r="A33" s="228" t="s">
        <v>277</v>
      </c>
      <c r="B33" s="235">
        <v>1</v>
      </c>
      <c r="M33" s="406"/>
    </row>
    <row r="34" spans="1:13" s="221" customFormat="1" ht="15.75" x14ac:dyDescent="0.25">
      <c r="A34" s="228" t="s">
        <v>276</v>
      </c>
      <c r="B34" s="235">
        <v>1</v>
      </c>
      <c r="M34" s="406"/>
    </row>
    <row r="35" spans="1:13" s="221" customFormat="1" ht="15.75" x14ac:dyDescent="0.25">
      <c r="A35" s="236" t="s">
        <v>535</v>
      </c>
      <c r="B35" s="237">
        <v>2.1999999999999999E-2</v>
      </c>
      <c r="M35" s="406"/>
    </row>
    <row r="36" spans="1:13" s="221" customFormat="1" ht="16.5" thickBot="1" x14ac:dyDescent="0.3">
      <c r="A36" s="230" t="s">
        <v>255</v>
      </c>
      <c r="B36" s="238">
        <v>0.2</v>
      </c>
      <c r="M36" s="406"/>
    </row>
    <row r="37" spans="1:13" s="221" customFormat="1" ht="15.75" x14ac:dyDescent="0.25">
      <c r="A37" s="224" t="s">
        <v>522</v>
      </c>
      <c r="B37" s="233">
        <v>0</v>
      </c>
      <c r="M37" s="406"/>
    </row>
    <row r="38" spans="1:13" s="221" customFormat="1" ht="15.75" x14ac:dyDescent="0.25">
      <c r="A38" s="228" t="s">
        <v>275</v>
      </c>
      <c r="B38" s="235"/>
      <c r="M38" s="406"/>
    </row>
    <row r="39" spans="1:13" s="221" customFormat="1" ht="16.5" thickBot="1" x14ac:dyDescent="0.3">
      <c r="A39" s="236" t="s">
        <v>274</v>
      </c>
      <c r="B39" s="239">
        <v>0</v>
      </c>
      <c r="M39" s="406"/>
    </row>
    <row r="40" spans="1:13" s="221" customFormat="1" ht="15.75" x14ac:dyDescent="0.25">
      <c r="A40" s="410" t="s">
        <v>548</v>
      </c>
      <c r="B40" s="411">
        <v>0</v>
      </c>
      <c r="M40" s="406"/>
    </row>
    <row r="41" spans="1:13" s="221" customFormat="1" ht="15.75" x14ac:dyDescent="0.25">
      <c r="A41" s="240" t="s">
        <v>273</v>
      </c>
      <c r="B41" s="412">
        <v>0</v>
      </c>
      <c r="M41" s="406"/>
    </row>
    <row r="42" spans="1:13" s="221" customFormat="1" ht="15.75" x14ac:dyDescent="0.25">
      <c r="A42" s="240" t="s">
        <v>272</v>
      </c>
      <c r="B42" s="241">
        <v>0</v>
      </c>
      <c r="M42" s="406"/>
    </row>
    <row r="43" spans="1:13" s="221" customFormat="1" ht="15.75" x14ac:dyDescent="0.25">
      <c r="A43" s="240" t="s">
        <v>271</v>
      </c>
      <c r="B43" s="241">
        <v>0</v>
      </c>
      <c r="M43" s="406"/>
    </row>
    <row r="44" spans="1:13" s="221" customFormat="1" ht="15.75" x14ac:dyDescent="0.25">
      <c r="A44" s="240" t="s">
        <v>270</v>
      </c>
      <c r="B44" s="241">
        <v>0.13500000000000001</v>
      </c>
      <c r="M44" s="406"/>
    </row>
    <row r="45" spans="1:13" s="221" customFormat="1" ht="15.75" x14ac:dyDescent="0.25">
      <c r="A45" s="240" t="s">
        <v>269</v>
      </c>
      <c r="B45" s="241">
        <v>1</v>
      </c>
      <c r="M45" s="406"/>
    </row>
    <row r="46" spans="1:13" s="221" customFormat="1" ht="16.5" thickBot="1" x14ac:dyDescent="0.3">
      <c r="A46" s="242" t="s">
        <v>536</v>
      </c>
      <c r="B46" s="243">
        <v>0.13500000000000001</v>
      </c>
      <c r="M46" s="406"/>
    </row>
    <row r="47" spans="1:13" s="221" customFormat="1" ht="15.75" x14ac:dyDescent="0.25">
      <c r="A47" s="244" t="s">
        <v>268</v>
      </c>
      <c r="B47" s="413">
        <v>2027</v>
      </c>
      <c r="C47" s="414">
        <v>2028</v>
      </c>
      <c r="D47" s="415">
        <v>2029</v>
      </c>
      <c r="E47" s="415">
        <v>2030</v>
      </c>
      <c r="F47" s="415">
        <v>2031</v>
      </c>
      <c r="G47" s="415">
        <v>2032</v>
      </c>
      <c r="H47" s="415">
        <v>2033</v>
      </c>
      <c r="I47" s="415">
        <v>2034</v>
      </c>
      <c r="J47" s="415">
        <v>2035</v>
      </c>
      <c r="K47" s="415">
        <v>2036</v>
      </c>
      <c r="L47" s="415">
        <v>2037</v>
      </c>
      <c r="M47" s="416">
        <v>2038</v>
      </c>
    </row>
    <row r="48" spans="1:13" s="221" customFormat="1" ht="15.75" outlineLevel="1" x14ac:dyDescent="0.25">
      <c r="A48" s="245" t="s">
        <v>267</v>
      </c>
      <c r="B48" s="246">
        <v>4.2999999999999997E-2</v>
      </c>
      <c r="C48" s="246">
        <v>0.04</v>
      </c>
      <c r="D48" s="246">
        <v>0.04</v>
      </c>
      <c r="E48" s="246">
        <v>0.04</v>
      </c>
      <c r="F48" s="246">
        <v>0.04</v>
      </c>
      <c r="G48" s="246">
        <v>0.04</v>
      </c>
      <c r="H48" s="246">
        <v>0.04</v>
      </c>
      <c r="I48" s="246">
        <v>0.04</v>
      </c>
      <c r="J48" s="246">
        <v>0.04</v>
      </c>
      <c r="K48" s="246">
        <v>0.04</v>
      </c>
      <c r="L48" s="246">
        <v>0.04</v>
      </c>
      <c r="M48" s="246">
        <v>0.04</v>
      </c>
    </row>
    <row r="49" spans="1:13" s="221" customFormat="1" ht="15.75" outlineLevel="1" x14ac:dyDescent="0.25">
      <c r="A49" s="245" t="s">
        <v>266</v>
      </c>
      <c r="B49" s="246">
        <v>4.2999999999999997E-2</v>
      </c>
      <c r="C49" s="246">
        <v>8.4719999999999906E-2</v>
      </c>
      <c r="D49" s="246">
        <v>0.12810879999999991</v>
      </c>
      <c r="E49" s="246">
        <v>0.17323315199999989</v>
      </c>
      <c r="F49" s="246">
        <v>0.22016247808</v>
      </c>
      <c r="G49" s="246">
        <v>0.26896897720320001</v>
      </c>
      <c r="H49" s="246">
        <v>0.319727736291328</v>
      </c>
      <c r="I49" s="246">
        <v>0.37251684574298127</v>
      </c>
      <c r="J49" s="246">
        <v>0.42741751957270058</v>
      </c>
      <c r="K49" s="246">
        <v>0.48451422035560876</v>
      </c>
      <c r="L49" s="246">
        <v>0.54389478916983314</v>
      </c>
      <c r="M49" s="417">
        <v>0.60565058073662659</v>
      </c>
    </row>
    <row r="50" spans="1:13" s="226" customFormat="1" ht="15.75" x14ac:dyDescent="0.25">
      <c r="A50" s="418" t="s">
        <v>537</v>
      </c>
      <c r="B50" s="419">
        <v>0</v>
      </c>
      <c r="C50" s="419">
        <v>52194409.512960017</v>
      </c>
      <c r="D50" s="419">
        <v>64151674.237747215</v>
      </c>
      <c r="E50" s="419">
        <v>79548076.054806545</v>
      </c>
      <c r="F50" s="419">
        <v>90736128.041869655</v>
      </c>
      <c r="G50" s="419">
        <v>108242863.33465393</v>
      </c>
      <c r="H50" s="419">
        <v>127004959.64599396</v>
      </c>
      <c r="I50" s="419">
        <v>147094835.08090574</v>
      </c>
      <c r="J50" s="419">
        <v>168588692.61517689</v>
      </c>
      <c r="K50" s="419">
        <v>191566707.01606023</v>
      </c>
      <c r="L50" s="419">
        <v>216113220.66082999</v>
      </c>
      <c r="M50" s="420">
        <v>242316948.66595563</v>
      </c>
    </row>
    <row r="51" spans="1:13" s="421" customFormat="1" ht="16.5" thickBot="1" x14ac:dyDescent="0.3">
      <c r="M51" s="422"/>
    </row>
    <row r="52" spans="1:13" s="221" customFormat="1" ht="15.75" x14ac:dyDescent="0.25">
      <c r="A52" s="251" t="s">
        <v>549</v>
      </c>
      <c r="B52" s="413">
        <v>2027</v>
      </c>
      <c r="C52" s="413">
        <v>2028</v>
      </c>
      <c r="D52" s="413">
        <v>2029</v>
      </c>
      <c r="E52" s="413">
        <v>2030</v>
      </c>
      <c r="F52" s="413">
        <v>2031</v>
      </c>
      <c r="G52" s="413">
        <v>2032</v>
      </c>
      <c r="H52" s="413">
        <v>2033</v>
      </c>
      <c r="I52" s="413">
        <v>2034</v>
      </c>
      <c r="J52" s="413">
        <v>2035</v>
      </c>
      <c r="K52" s="413">
        <v>2036</v>
      </c>
      <c r="L52" s="413">
        <v>2037</v>
      </c>
      <c r="M52" s="423">
        <v>2038</v>
      </c>
    </row>
    <row r="53" spans="1:13" s="221" customFormat="1" ht="15.75" x14ac:dyDescent="0.25">
      <c r="A53" s="254" t="s">
        <v>550</v>
      </c>
      <c r="B53" s="424">
        <v>0</v>
      </c>
      <c r="C53" s="424">
        <v>0</v>
      </c>
      <c r="D53" s="424">
        <v>0</v>
      </c>
      <c r="E53" s="424">
        <v>0</v>
      </c>
      <c r="F53" s="424">
        <v>0</v>
      </c>
      <c r="G53" s="424">
        <v>0</v>
      </c>
      <c r="H53" s="424">
        <v>0</v>
      </c>
      <c r="I53" s="424">
        <v>0</v>
      </c>
      <c r="J53" s="424">
        <v>0</v>
      </c>
      <c r="K53" s="424">
        <v>0</v>
      </c>
      <c r="L53" s="424">
        <v>0</v>
      </c>
      <c r="M53" s="425">
        <v>0</v>
      </c>
    </row>
    <row r="54" spans="1:13" s="221" customFormat="1" ht="15.75" x14ac:dyDescent="0.25">
      <c r="A54" s="254" t="s">
        <v>551</v>
      </c>
      <c r="B54" s="424">
        <v>0</v>
      </c>
      <c r="C54" s="424">
        <v>0</v>
      </c>
      <c r="D54" s="424">
        <v>0</v>
      </c>
      <c r="E54" s="424">
        <v>0</v>
      </c>
      <c r="F54" s="424">
        <v>0</v>
      </c>
      <c r="G54" s="424">
        <v>0</v>
      </c>
      <c r="H54" s="424">
        <v>0</v>
      </c>
      <c r="I54" s="424">
        <v>0</v>
      </c>
      <c r="J54" s="424">
        <v>0</v>
      </c>
      <c r="K54" s="424">
        <v>0</v>
      </c>
      <c r="L54" s="424">
        <v>0</v>
      </c>
      <c r="M54" s="425">
        <v>0</v>
      </c>
    </row>
    <row r="55" spans="1:13" s="221" customFormat="1" ht="15.75" x14ac:dyDescent="0.25">
      <c r="A55" s="245" t="s">
        <v>552</v>
      </c>
      <c r="B55" s="424">
        <v>0</v>
      </c>
      <c r="C55" s="424">
        <v>0</v>
      </c>
      <c r="D55" s="424">
        <v>0</v>
      </c>
      <c r="E55" s="424">
        <v>0</v>
      </c>
      <c r="F55" s="424">
        <v>0</v>
      </c>
      <c r="G55" s="424">
        <v>0</v>
      </c>
      <c r="H55" s="424">
        <v>0</v>
      </c>
      <c r="I55" s="424">
        <v>0</v>
      </c>
      <c r="J55" s="424">
        <v>0</v>
      </c>
      <c r="K55" s="424">
        <v>0</v>
      </c>
      <c r="L55" s="424">
        <v>0</v>
      </c>
      <c r="M55" s="425">
        <v>0</v>
      </c>
    </row>
    <row r="56" spans="1:13" s="221" customFormat="1" ht="16.5" thickBot="1" x14ac:dyDescent="0.3">
      <c r="A56" s="247" t="s">
        <v>553</v>
      </c>
      <c r="B56" s="426">
        <v>0</v>
      </c>
      <c r="C56" s="426">
        <v>0</v>
      </c>
      <c r="D56" s="426">
        <v>0</v>
      </c>
      <c r="E56" s="426">
        <v>0</v>
      </c>
      <c r="F56" s="426">
        <v>0</v>
      </c>
      <c r="G56" s="426">
        <v>0</v>
      </c>
      <c r="H56" s="426">
        <v>0</v>
      </c>
      <c r="I56" s="426">
        <v>0</v>
      </c>
      <c r="J56" s="426">
        <v>0</v>
      </c>
      <c r="K56" s="426">
        <v>0</v>
      </c>
      <c r="L56" s="426">
        <v>0</v>
      </c>
      <c r="M56" s="427">
        <v>0</v>
      </c>
    </row>
    <row r="57" spans="1:13" s="221" customFormat="1" ht="16.5" thickBot="1" x14ac:dyDescent="0.3">
      <c r="A57" s="248"/>
      <c r="B57" s="249"/>
      <c r="C57" s="249"/>
      <c r="D57" s="249"/>
      <c r="E57" s="249"/>
      <c r="F57" s="249"/>
      <c r="G57" s="249"/>
      <c r="H57" s="249"/>
      <c r="I57" s="249"/>
      <c r="J57" s="249"/>
      <c r="K57" s="249"/>
      <c r="L57" s="250"/>
      <c r="M57" s="428"/>
    </row>
    <row r="58" spans="1:13" s="232" customFormat="1" ht="15.75" x14ac:dyDescent="0.25">
      <c r="A58" s="251" t="s">
        <v>538</v>
      </c>
      <c r="B58" s="413">
        <v>2027</v>
      </c>
      <c r="C58" s="413">
        <v>2028</v>
      </c>
      <c r="D58" s="413">
        <v>2029</v>
      </c>
      <c r="E58" s="413">
        <v>2030</v>
      </c>
      <c r="F58" s="413">
        <v>2031</v>
      </c>
      <c r="G58" s="413">
        <v>2032</v>
      </c>
      <c r="H58" s="413">
        <v>2033</v>
      </c>
      <c r="I58" s="413">
        <v>2034</v>
      </c>
      <c r="J58" s="413">
        <v>2035</v>
      </c>
      <c r="K58" s="413">
        <v>2036</v>
      </c>
      <c r="L58" s="413">
        <v>2037</v>
      </c>
      <c r="M58" s="423">
        <v>2038</v>
      </c>
    </row>
    <row r="59" spans="1:13" s="429" customFormat="1" ht="14.25" x14ac:dyDescent="0.25">
      <c r="A59" s="266" t="s">
        <v>265</v>
      </c>
      <c r="B59" s="267">
        <v>0</v>
      </c>
      <c r="C59" s="267">
        <v>0</v>
      </c>
      <c r="D59" s="267">
        <v>0</v>
      </c>
      <c r="E59" s="267">
        <v>0</v>
      </c>
      <c r="F59" s="267">
        <v>0</v>
      </c>
      <c r="G59" s="267">
        <v>0</v>
      </c>
      <c r="H59" s="267">
        <v>0</v>
      </c>
      <c r="I59" s="267">
        <v>0</v>
      </c>
      <c r="J59" s="267">
        <v>0</v>
      </c>
      <c r="K59" s="267">
        <v>0</v>
      </c>
      <c r="L59" s="267">
        <v>0</v>
      </c>
      <c r="M59" s="267">
        <v>0</v>
      </c>
    </row>
    <row r="60" spans="1:13" s="430" customFormat="1" ht="15.75" x14ac:dyDescent="0.25">
      <c r="A60" s="245" t="s">
        <v>264</v>
      </c>
      <c r="B60" s="262">
        <v>0</v>
      </c>
      <c r="C60" s="262">
        <v>-27967997.363518771</v>
      </c>
      <c r="D60" s="262">
        <v>-32127377.942997679</v>
      </c>
      <c r="E60" s="262">
        <v>-37414555.856786191</v>
      </c>
      <c r="F60" s="262">
        <v>-41353151.024548776</v>
      </c>
      <c r="G60" s="262">
        <v>-47353330.712088145</v>
      </c>
      <c r="H60" s="262">
        <v>-54974740.288697645</v>
      </c>
      <c r="I60" s="262">
        <v>-61891424.728523269</v>
      </c>
      <c r="J60" s="262">
        <v>-69281672.077834457</v>
      </c>
      <c r="K60" s="262">
        <v>-77172203.201205805</v>
      </c>
      <c r="L60" s="262">
        <v>-85591118.931722745</v>
      </c>
      <c r="M60" s="262">
        <v>-94567967.715079084</v>
      </c>
    </row>
    <row r="61" spans="1:13" s="430" customFormat="1" ht="15.75" x14ac:dyDescent="0.25">
      <c r="A61" s="264" t="s">
        <v>263</v>
      </c>
      <c r="B61" s="262">
        <v>0</v>
      </c>
      <c r="C61" s="262">
        <v>0</v>
      </c>
      <c r="D61" s="262">
        <v>0</v>
      </c>
      <c r="E61" s="262">
        <v>0</v>
      </c>
      <c r="F61" s="262">
        <v>0</v>
      </c>
      <c r="G61" s="262">
        <v>0</v>
      </c>
      <c r="H61" s="262">
        <v>0</v>
      </c>
      <c r="I61" s="262">
        <v>0</v>
      </c>
      <c r="J61" s="262">
        <v>0</v>
      </c>
      <c r="K61" s="262">
        <v>0</v>
      </c>
      <c r="L61" s="262">
        <v>0</v>
      </c>
      <c r="M61" s="262">
        <v>0</v>
      </c>
    </row>
    <row r="62" spans="1:13" s="430" customFormat="1" ht="15.75" x14ac:dyDescent="0.25">
      <c r="A62" s="264" t="s">
        <v>262</v>
      </c>
      <c r="B62" s="262">
        <v>0</v>
      </c>
      <c r="C62" s="262">
        <v>-25592091.026500273</v>
      </c>
      <c r="D62" s="262">
        <v>-29812392.281287346</v>
      </c>
      <c r="E62" s="262">
        <v>-35160490.870384023</v>
      </c>
      <c r="F62" s="262">
        <v>-39160006.713454776</v>
      </c>
      <c r="G62" s="262">
        <v>-45221107.076302312</v>
      </c>
      <c r="H62" s="262">
        <v>-52903437.32821998</v>
      </c>
      <c r="I62" s="262">
        <v>-59881042.443353772</v>
      </c>
      <c r="J62" s="262">
        <v>-67332210.467973128</v>
      </c>
      <c r="K62" s="262">
        <v>-75283662.266652644</v>
      </c>
      <c r="L62" s="262">
        <v>-83763498.672477752</v>
      </c>
      <c r="M62" s="262">
        <v>-92801268.131142259</v>
      </c>
    </row>
    <row r="63" spans="1:13" s="430" customFormat="1" ht="15.75" x14ac:dyDescent="0.25">
      <c r="A63" s="264" t="s">
        <v>522</v>
      </c>
      <c r="B63" s="262"/>
      <c r="C63" s="262"/>
      <c r="D63" s="262"/>
      <c r="E63" s="262"/>
      <c r="F63" s="262"/>
      <c r="G63" s="262"/>
      <c r="H63" s="262"/>
      <c r="I63" s="262"/>
      <c r="J63" s="262"/>
      <c r="K63" s="262"/>
      <c r="L63" s="262"/>
      <c r="M63" s="262"/>
    </row>
    <row r="64" spans="1:13" s="430" customFormat="1" ht="15.75" x14ac:dyDescent="0.25">
      <c r="A64" s="264" t="s">
        <v>522</v>
      </c>
      <c r="B64" s="262">
        <v>0</v>
      </c>
      <c r="C64" s="262">
        <v>0</v>
      </c>
      <c r="D64" s="262">
        <v>0</v>
      </c>
      <c r="E64" s="262">
        <v>0</v>
      </c>
      <c r="F64" s="262">
        <v>0</v>
      </c>
      <c r="G64" s="262">
        <v>0</v>
      </c>
      <c r="H64" s="262">
        <v>0</v>
      </c>
      <c r="I64" s="262">
        <v>0</v>
      </c>
      <c r="J64" s="262">
        <v>0</v>
      </c>
      <c r="K64" s="262">
        <v>0</v>
      </c>
      <c r="L64" s="262">
        <v>0</v>
      </c>
      <c r="M64" s="262">
        <v>0</v>
      </c>
    </row>
    <row r="65" spans="1:13" s="430" customFormat="1" ht="15.75" x14ac:dyDescent="0.25">
      <c r="A65" s="264" t="s">
        <v>522</v>
      </c>
      <c r="B65" s="262"/>
      <c r="C65" s="262">
        <v>0</v>
      </c>
      <c r="D65" s="262">
        <v>0</v>
      </c>
      <c r="E65" s="262">
        <v>0</v>
      </c>
      <c r="F65" s="262">
        <v>0</v>
      </c>
      <c r="G65" s="262">
        <v>0</v>
      </c>
      <c r="H65" s="262">
        <v>0</v>
      </c>
      <c r="I65" s="262">
        <v>0</v>
      </c>
      <c r="J65" s="262">
        <v>0</v>
      </c>
      <c r="K65" s="262">
        <v>0</v>
      </c>
      <c r="L65" s="262">
        <v>0</v>
      </c>
      <c r="M65" s="262">
        <v>0</v>
      </c>
    </row>
    <row r="66" spans="1:13" s="430" customFormat="1" ht="15.75" x14ac:dyDescent="0.25">
      <c r="A66" s="264" t="s">
        <v>261</v>
      </c>
      <c r="B66" s="262"/>
      <c r="C66" s="262">
        <v>-2375906.3370184987</v>
      </c>
      <c r="D66" s="262">
        <v>-2314985.6617103317</v>
      </c>
      <c r="E66" s="262">
        <v>-2254064.9864021651</v>
      </c>
      <c r="F66" s="262">
        <v>-2193144.3110939986</v>
      </c>
      <c r="G66" s="262">
        <v>-2132223.6357858321</v>
      </c>
      <c r="H66" s="262">
        <v>-2071302.9604776653</v>
      </c>
      <c r="I66" s="262">
        <v>-2010382.2851694985</v>
      </c>
      <c r="J66" s="262">
        <v>-1949461.609861332</v>
      </c>
      <c r="K66" s="262">
        <v>-1888540.9345531652</v>
      </c>
      <c r="L66" s="262">
        <v>-1827620.2592449987</v>
      </c>
      <c r="M66" s="262">
        <v>-1766699.5839368321</v>
      </c>
    </row>
    <row r="67" spans="1:13" s="429" customFormat="1" ht="14.25" x14ac:dyDescent="0.25">
      <c r="A67" s="263" t="s">
        <v>539</v>
      </c>
      <c r="B67" s="267">
        <v>0</v>
      </c>
      <c r="C67" s="267">
        <v>-27967997.363518771</v>
      </c>
      <c r="D67" s="267">
        <v>-32127377.942997679</v>
      </c>
      <c r="E67" s="267">
        <v>-37414555.856786191</v>
      </c>
      <c r="F67" s="267">
        <v>-41353151.024548776</v>
      </c>
      <c r="G67" s="267">
        <v>-47353330.712088145</v>
      </c>
      <c r="H67" s="267">
        <v>-54974740.288697645</v>
      </c>
      <c r="I67" s="267">
        <v>-61891424.728523269</v>
      </c>
      <c r="J67" s="267">
        <v>-69281672.077834457</v>
      </c>
      <c r="K67" s="267">
        <v>-77172203.201205805</v>
      </c>
      <c r="L67" s="267">
        <v>-85591118.931722745</v>
      </c>
      <c r="M67" s="267">
        <v>-94567967.715079084</v>
      </c>
    </row>
    <row r="68" spans="1:13" s="430" customFormat="1" ht="15.75" x14ac:dyDescent="0.25">
      <c r="A68" s="264" t="s">
        <v>257</v>
      </c>
      <c r="B68" s="262">
        <v>0</v>
      </c>
      <c r="C68" s="262">
        <v>0</v>
      </c>
      <c r="D68" s="262">
        <v>0</v>
      </c>
      <c r="E68" s="262">
        <v>0</v>
      </c>
      <c r="F68" s="262">
        <v>0</v>
      </c>
      <c r="G68" s="262">
        <v>0</v>
      </c>
      <c r="H68" s="262">
        <v>0</v>
      </c>
      <c r="I68" s="262">
        <v>0</v>
      </c>
      <c r="J68" s="262">
        <v>0</v>
      </c>
      <c r="K68" s="262">
        <v>0</v>
      </c>
      <c r="L68" s="262">
        <v>0</v>
      </c>
      <c r="M68" s="262">
        <v>0</v>
      </c>
    </row>
    <row r="69" spans="1:13" s="429" customFormat="1" ht="14.25" x14ac:dyDescent="0.25">
      <c r="A69" s="263" t="s">
        <v>540</v>
      </c>
      <c r="B69" s="267">
        <v>0</v>
      </c>
      <c r="C69" s="267">
        <v>-27967997.363518771</v>
      </c>
      <c r="D69" s="267">
        <v>-32127377.942997679</v>
      </c>
      <c r="E69" s="267">
        <v>-37414555.856786191</v>
      </c>
      <c r="F69" s="267">
        <v>-41353151.024548776</v>
      </c>
      <c r="G69" s="267">
        <v>-47353330.712088145</v>
      </c>
      <c r="H69" s="267">
        <v>-54974740.288697645</v>
      </c>
      <c r="I69" s="267">
        <v>-61891424.728523269</v>
      </c>
      <c r="J69" s="267">
        <v>-69281672.077834457</v>
      </c>
      <c r="K69" s="267">
        <v>-77172203.201205805</v>
      </c>
      <c r="L69" s="267">
        <v>-85591118.931722745</v>
      </c>
      <c r="M69" s="267">
        <v>-94567967.715079084</v>
      </c>
    </row>
    <row r="70" spans="1:13" s="430" customFormat="1" ht="15.75" x14ac:dyDescent="0.25">
      <c r="A70" s="264" t="s">
        <v>256</v>
      </c>
      <c r="B70" s="262">
        <v>0</v>
      </c>
      <c r="C70" s="262">
        <v>0</v>
      </c>
      <c r="D70" s="262">
        <v>0</v>
      </c>
      <c r="E70" s="262">
        <v>0</v>
      </c>
      <c r="F70" s="262">
        <v>0</v>
      </c>
      <c r="G70" s="262">
        <v>0</v>
      </c>
      <c r="H70" s="262">
        <v>0</v>
      </c>
      <c r="I70" s="262">
        <v>0</v>
      </c>
      <c r="J70" s="262">
        <v>0</v>
      </c>
      <c r="K70" s="262">
        <v>0</v>
      </c>
      <c r="L70" s="262">
        <v>0</v>
      </c>
      <c r="M70" s="262">
        <v>0</v>
      </c>
    </row>
    <row r="71" spans="1:13" s="429" customFormat="1" ht="14.25" x14ac:dyDescent="0.25">
      <c r="A71" s="263" t="s">
        <v>260</v>
      </c>
      <c r="B71" s="267">
        <v>0</v>
      </c>
      <c r="C71" s="267">
        <v>-27967997.363518771</v>
      </c>
      <c r="D71" s="267">
        <v>-32127377.942997679</v>
      </c>
      <c r="E71" s="267">
        <v>-37414555.856786191</v>
      </c>
      <c r="F71" s="267">
        <v>-41353151.024548776</v>
      </c>
      <c r="G71" s="267">
        <v>-47353330.712088145</v>
      </c>
      <c r="H71" s="267">
        <v>-54974740.288697645</v>
      </c>
      <c r="I71" s="267">
        <v>-61891424.728523269</v>
      </c>
      <c r="J71" s="267">
        <v>-69281672.077834457</v>
      </c>
      <c r="K71" s="267">
        <v>-77172203.201205805</v>
      </c>
      <c r="L71" s="267">
        <v>-85591118.931722745</v>
      </c>
      <c r="M71" s="267">
        <v>-94567967.715079084</v>
      </c>
    </row>
    <row r="72" spans="1:13" s="221" customFormat="1" ht="15.75" x14ac:dyDescent="0.25">
      <c r="A72" s="256" t="s">
        <v>255</v>
      </c>
      <c r="B72" s="262">
        <v>0</v>
      </c>
      <c r="C72" s="255">
        <v>559359947.27037537</v>
      </c>
      <c r="D72" s="255">
        <v>642547558.85995364</v>
      </c>
      <c r="E72" s="255">
        <v>748291117.13572383</v>
      </c>
      <c r="F72" s="255">
        <v>827063020.4909755</v>
      </c>
      <c r="G72" s="255">
        <v>947066614.24176288</v>
      </c>
      <c r="H72" s="255">
        <v>1099494805.773953</v>
      </c>
      <c r="I72" s="255">
        <v>1237828494.5704653</v>
      </c>
      <c r="J72" s="255">
        <v>1385633441.5566893</v>
      </c>
      <c r="K72" s="255">
        <v>1543444064.024116</v>
      </c>
      <c r="L72" s="255">
        <v>1711822378.634455</v>
      </c>
      <c r="M72" s="431">
        <v>1891359354.3015816</v>
      </c>
    </row>
    <row r="73" spans="1:13" s="221" customFormat="1" ht="16.5" thickBot="1" x14ac:dyDescent="0.3">
      <c r="A73" s="257" t="s">
        <v>259</v>
      </c>
      <c r="B73" s="258">
        <v>0</v>
      </c>
      <c r="C73" s="258">
        <v>531391949.9068566</v>
      </c>
      <c r="D73" s="258">
        <v>610420180.91695595</v>
      </c>
      <c r="E73" s="258">
        <v>710876561.27893758</v>
      </c>
      <c r="F73" s="258">
        <v>785709869.46642673</v>
      </c>
      <c r="G73" s="258">
        <v>899713283.52967477</v>
      </c>
      <c r="H73" s="258">
        <v>1044520065.4852554</v>
      </c>
      <c r="I73" s="258">
        <v>1175937069.8419421</v>
      </c>
      <c r="J73" s="258">
        <v>1316351769.4788549</v>
      </c>
      <c r="K73" s="258">
        <v>1466271860.8229103</v>
      </c>
      <c r="L73" s="258">
        <v>1626231259.7027323</v>
      </c>
      <c r="M73" s="432">
        <v>1796791386.5865026</v>
      </c>
    </row>
    <row r="74" spans="1:13" s="261" customFormat="1" ht="16.5" thickBot="1" x14ac:dyDescent="0.3">
      <c r="A74" s="259"/>
      <c r="B74" s="260">
        <v>0</v>
      </c>
      <c r="C74" s="260">
        <v>1</v>
      </c>
      <c r="D74" s="260">
        <v>2</v>
      </c>
      <c r="E74" s="260">
        <v>3</v>
      </c>
      <c r="F74" s="260">
        <v>4</v>
      </c>
      <c r="G74" s="260">
        <v>5</v>
      </c>
      <c r="H74" s="260">
        <v>6</v>
      </c>
      <c r="I74" s="260">
        <v>7</v>
      </c>
      <c r="J74" s="260">
        <v>8</v>
      </c>
      <c r="K74" s="260">
        <v>9</v>
      </c>
      <c r="L74" s="260">
        <v>10</v>
      </c>
      <c r="M74" s="433">
        <v>11</v>
      </c>
    </row>
    <row r="75" spans="1:13" s="221" customFormat="1" ht="15.75" x14ac:dyDescent="0.25">
      <c r="A75" s="251" t="s">
        <v>258</v>
      </c>
      <c r="B75" s="413">
        <v>2027</v>
      </c>
      <c r="C75" s="413">
        <v>2028</v>
      </c>
      <c r="D75" s="413">
        <v>2029</v>
      </c>
      <c r="E75" s="413">
        <v>2030</v>
      </c>
      <c r="F75" s="413">
        <v>2031</v>
      </c>
      <c r="G75" s="413">
        <v>2032</v>
      </c>
      <c r="H75" s="413">
        <v>2033</v>
      </c>
      <c r="I75" s="413">
        <v>2034</v>
      </c>
      <c r="J75" s="413">
        <v>2035</v>
      </c>
      <c r="K75" s="413">
        <v>2036</v>
      </c>
      <c r="L75" s="413">
        <v>2037</v>
      </c>
      <c r="M75" s="423">
        <v>2038</v>
      </c>
    </row>
    <row r="76" spans="1:13" s="226" customFormat="1" ht="14.25" x14ac:dyDescent="0.25">
      <c r="A76" s="252" t="s">
        <v>540</v>
      </c>
      <c r="B76" s="253">
        <v>0</v>
      </c>
      <c r="C76" s="253">
        <v>-27967997.363518771</v>
      </c>
      <c r="D76" s="253">
        <v>-32127377.942997679</v>
      </c>
      <c r="E76" s="253">
        <v>-37414555.856786191</v>
      </c>
      <c r="F76" s="253">
        <v>-41353151.024548776</v>
      </c>
      <c r="G76" s="253">
        <v>-47353330.712088145</v>
      </c>
      <c r="H76" s="253">
        <v>-54974740.288697645</v>
      </c>
      <c r="I76" s="253">
        <v>-61891424.728523269</v>
      </c>
      <c r="J76" s="253">
        <v>-69281672.077834457</v>
      </c>
      <c r="K76" s="253">
        <v>-77172203.201205805</v>
      </c>
      <c r="L76" s="253">
        <v>-85591118.931722745</v>
      </c>
      <c r="M76" s="434">
        <v>-94567967.715079084</v>
      </c>
    </row>
    <row r="77" spans="1:13" s="221" customFormat="1" ht="15.75" x14ac:dyDescent="0.25">
      <c r="A77" s="256" t="s">
        <v>257</v>
      </c>
      <c r="B77" s="255">
        <v>0</v>
      </c>
      <c r="C77" s="255">
        <v>0</v>
      </c>
      <c r="D77" s="255">
        <v>0</v>
      </c>
      <c r="E77" s="255">
        <v>0</v>
      </c>
      <c r="F77" s="255">
        <v>0</v>
      </c>
      <c r="G77" s="255">
        <v>0</v>
      </c>
      <c r="H77" s="255">
        <v>0</v>
      </c>
      <c r="I77" s="255">
        <v>0</v>
      </c>
      <c r="J77" s="255">
        <v>0</v>
      </c>
      <c r="K77" s="255">
        <v>0</v>
      </c>
      <c r="L77" s="255">
        <v>0</v>
      </c>
      <c r="M77" s="431">
        <v>0</v>
      </c>
    </row>
    <row r="78" spans="1:13" s="221" customFormat="1" ht="15.75" x14ac:dyDescent="0.25">
      <c r="A78" s="256" t="s">
        <v>256</v>
      </c>
      <c r="B78" s="255">
        <v>0</v>
      </c>
      <c r="C78" s="255">
        <v>0</v>
      </c>
      <c r="D78" s="255">
        <v>0</v>
      </c>
      <c r="E78" s="255">
        <v>0</v>
      </c>
      <c r="F78" s="255">
        <v>0</v>
      </c>
      <c r="G78" s="255">
        <v>0</v>
      </c>
      <c r="H78" s="255">
        <v>0</v>
      </c>
      <c r="I78" s="255">
        <v>0</v>
      </c>
      <c r="J78" s="255">
        <v>0</v>
      </c>
      <c r="K78" s="255">
        <v>0</v>
      </c>
      <c r="L78" s="255">
        <v>0</v>
      </c>
      <c r="M78" s="431">
        <v>0</v>
      </c>
    </row>
    <row r="79" spans="1:13" s="221" customFormat="1" ht="15.75" x14ac:dyDescent="0.25">
      <c r="A79" s="256" t="s">
        <v>255</v>
      </c>
      <c r="B79" s="255">
        <v>0</v>
      </c>
      <c r="C79" s="255">
        <v>0</v>
      </c>
      <c r="D79" s="255">
        <v>0</v>
      </c>
      <c r="E79" s="255">
        <v>0</v>
      </c>
      <c r="F79" s="255">
        <v>0</v>
      </c>
      <c r="G79" s="255">
        <v>0</v>
      </c>
      <c r="H79" s="255">
        <v>0</v>
      </c>
      <c r="I79" s="255">
        <v>0</v>
      </c>
      <c r="J79" s="255">
        <v>0</v>
      </c>
      <c r="K79" s="255">
        <v>0</v>
      </c>
      <c r="L79" s="255">
        <v>0</v>
      </c>
      <c r="M79" s="431">
        <v>0</v>
      </c>
    </row>
    <row r="80" spans="1:13" s="221" customFormat="1" ht="15.75" x14ac:dyDescent="0.25">
      <c r="A80" s="256" t="s">
        <v>254</v>
      </c>
      <c r="B80" s="262">
        <v>-22152972.839333322</v>
      </c>
      <c r="C80" s="262">
        <v>5320463.6972919516</v>
      </c>
      <c r="D80" s="262">
        <v>6867856.3912919741</v>
      </c>
      <c r="E80" s="262">
        <v>8877517.036884509</v>
      </c>
      <c r="F80" s="262">
        <v>1087135.7138648871</v>
      </c>
      <c r="G80" s="262">
        <v>0</v>
      </c>
      <c r="H80" s="262">
        <v>0</v>
      </c>
      <c r="I80" s="262">
        <v>0</v>
      </c>
      <c r="J80" s="262">
        <v>0</v>
      </c>
      <c r="K80" s="262">
        <v>0</v>
      </c>
      <c r="L80" s="262">
        <v>0</v>
      </c>
      <c r="M80" s="262">
        <v>0</v>
      </c>
    </row>
    <row r="81" spans="1:13" s="221" customFormat="1" ht="15.75" x14ac:dyDescent="0.25">
      <c r="A81" s="256" t="s">
        <v>253</v>
      </c>
      <c r="B81" s="255">
        <v>0</v>
      </c>
      <c r="C81" s="255">
        <v>0</v>
      </c>
      <c r="D81" s="255">
        <v>0</v>
      </c>
      <c r="E81" s="255">
        <v>0</v>
      </c>
      <c r="F81" s="255">
        <v>0</v>
      </c>
      <c r="G81" s="255">
        <v>0</v>
      </c>
      <c r="H81" s="255">
        <v>0</v>
      </c>
      <c r="I81" s="255">
        <v>0</v>
      </c>
      <c r="J81" s="255">
        <v>0</v>
      </c>
      <c r="K81" s="255">
        <v>0</v>
      </c>
      <c r="L81" s="255">
        <v>0</v>
      </c>
      <c r="M81" s="431">
        <v>0</v>
      </c>
    </row>
    <row r="82" spans="1:13" s="221" customFormat="1" ht="15.75" x14ac:dyDescent="0.25">
      <c r="A82" s="256" t="s">
        <v>252</v>
      </c>
      <c r="B82" s="255">
        <v>0</v>
      </c>
      <c r="C82" s="255">
        <v>0</v>
      </c>
      <c r="D82" s="255">
        <v>0</v>
      </c>
      <c r="E82" s="255">
        <v>0</v>
      </c>
      <c r="F82" s="255">
        <v>0</v>
      </c>
      <c r="G82" s="255">
        <v>0</v>
      </c>
      <c r="H82" s="255">
        <v>0</v>
      </c>
      <c r="I82" s="255">
        <v>0</v>
      </c>
      <c r="J82" s="255">
        <v>0</v>
      </c>
      <c r="K82" s="255">
        <v>0</v>
      </c>
      <c r="L82" s="255">
        <v>0</v>
      </c>
      <c r="M82" s="431">
        <v>0</v>
      </c>
    </row>
    <row r="83" spans="1:13" s="221" customFormat="1" ht="15.75" x14ac:dyDescent="0.25">
      <c r="A83" s="256" t="s">
        <v>251</v>
      </c>
      <c r="B83" s="255">
        <v>0</v>
      </c>
      <c r="C83" s="255">
        <v>0</v>
      </c>
      <c r="D83" s="255">
        <v>0</v>
      </c>
      <c r="E83" s="255">
        <v>0</v>
      </c>
      <c r="F83" s="255">
        <v>0</v>
      </c>
      <c r="G83" s="255">
        <v>0</v>
      </c>
      <c r="H83" s="255">
        <v>0</v>
      </c>
      <c r="I83" s="255">
        <v>0</v>
      </c>
      <c r="J83" s="255">
        <v>0</v>
      </c>
      <c r="K83" s="255">
        <v>0</v>
      </c>
      <c r="L83" s="255">
        <v>0</v>
      </c>
      <c r="M83" s="431">
        <v>0</v>
      </c>
    </row>
    <row r="84" spans="1:13" s="226" customFormat="1" ht="14.25" x14ac:dyDescent="0.25">
      <c r="A84" s="263" t="s">
        <v>250</v>
      </c>
      <c r="B84" s="253">
        <v>-132917837.03599992</v>
      </c>
      <c r="C84" s="253">
        <v>25809242.058811616</v>
      </c>
      <c r="D84" s="253">
        <v>33594942.069058269</v>
      </c>
      <c r="E84" s="253">
        <v>43691981.837267458</v>
      </c>
      <c r="F84" s="253">
        <v>41701165.969688252</v>
      </c>
      <c r="G84" s="253">
        <v>49819274.740019292</v>
      </c>
      <c r="H84" s="253">
        <v>58731824.127803721</v>
      </c>
      <c r="I84" s="253">
        <v>69270376.923872635</v>
      </c>
      <c r="J84" s="253">
        <v>80553265.071840614</v>
      </c>
      <c r="K84" s="253">
        <v>92623251.693850204</v>
      </c>
      <c r="L84" s="253">
        <v>105525330.02525246</v>
      </c>
      <c r="M84" s="434">
        <v>119306833.40266788</v>
      </c>
    </row>
    <row r="85" spans="1:13" s="226" customFormat="1" ht="14.25" x14ac:dyDescent="0.25">
      <c r="A85" s="263" t="s">
        <v>541</v>
      </c>
      <c r="B85" s="253">
        <v>-132917837.03599992</v>
      </c>
      <c r="C85" s="253">
        <v>-107108594.9771883</v>
      </c>
      <c r="D85" s="253">
        <v>-73513652.908130035</v>
      </c>
      <c r="E85" s="253">
        <v>-29821671.070862576</v>
      </c>
      <c r="F85" s="253">
        <v>11879494.898825675</v>
      </c>
      <c r="G85" s="253">
        <v>61698769.638844967</v>
      </c>
      <c r="H85" s="253">
        <v>120430593.76664868</v>
      </c>
      <c r="I85" s="253">
        <v>189700970.6905213</v>
      </c>
      <c r="J85" s="253">
        <v>270254235.76236188</v>
      </c>
      <c r="K85" s="253">
        <v>362877487.4562121</v>
      </c>
      <c r="L85" s="253">
        <v>468402817.48146456</v>
      </c>
      <c r="M85" s="434">
        <v>587709650.88413239</v>
      </c>
    </row>
    <row r="86" spans="1:13" s="221" customFormat="1" ht="15.75" x14ac:dyDescent="0.25">
      <c r="A86" s="264" t="s">
        <v>249</v>
      </c>
      <c r="B86" s="265">
        <v>1</v>
      </c>
      <c r="C86" s="265">
        <v>0.97847358121330719</v>
      </c>
      <c r="D86" s="265">
        <v>0.95741054913239454</v>
      </c>
      <c r="E86" s="265">
        <v>0.93680092870097309</v>
      </c>
      <c r="F86" s="265">
        <v>0.9166349595899933</v>
      </c>
      <c r="G86" s="265">
        <v>0.89690309157533588</v>
      </c>
      <c r="H86" s="265">
        <v>0.87759598001500583</v>
      </c>
      <c r="I86" s="265">
        <v>0.85870448142368472</v>
      </c>
      <c r="J86" s="265">
        <v>0.84021964914254854</v>
      </c>
      <c r="K86" s="265">
        <v>0.82213272910229807</v>
      </c>
      <c r="L86" s="265">
        <v>0.80443515567739532</v>
      </c>
      <c r="M86" s="435">
        <v>0.78711854762954525</v>
      </c>
    </row>
    <row r="87" spans="1:13" s="226" customFormat="1" ht="14.25" x14ac:dyDescent="0.25">
      <c r="A87" s="266" t="s">
        <v>542</v>
      </c>
      <c r="B87" s="267">
        <v>-132917837.03599992</v>
      </c>
      <c r="C87" s="267">
        <v>22739420.316133581</v>
      </c>
      <c r="D87" s="267">
        <v>26078473.922690731</v>
      </c>
      <c r="E87" s="267">
        <v>29882309.52094122</v>
      </c>
      <c r="F87" s="267">
        <v>25128395.099390723</v>
      </c>
      <c r="G87" s="267">
        <v>26449538.164547779</v>
      </c>
      <c r="H87" s="267">
        <v>27472508.754671525</v>
      </c>
      <c r="I87" s="267">
        <v>28548054.690878257</v>
      </c>
      <c r="J87" s="267">
        <v>29249352.481737699</v>
      </c>
      <c r="K87" s="267">
        <v>29631747.876427758</v>
      </c>
      <c r="L87" s="267">
        <v>29743913.112289168</v>
      </c>
      <c r="M87" s="434">
        <v>29628580.305498797</v>
      </c>
    </row>
    <row r="88" spans="1:13" s="226" customFormat="1" ht="14.25" x14ac:dyDescent="0.25">
      <c r="A88" s="266" t="s">
        <v>543</v>
      </c>
      <c r="B88" s="267">
        <v>-132917837.03599992</v>
      </c>
      <c r="C88" s="267">
        <v>-110178416.71986634</v>
      </c>
      <c r="D88" s="267">
        <v>-84099942.797175601</v>
      </c>
      <c r="E88" s="267">
        <v>-54217633.276234381</v>
      </c>
      <c r="F88" s="267">
        <v>-29089238.176843658</v>
      </c>
      <c r="G88" s="267">
        <v>-2639700.0122958794</v>
      </c>
      <c r="H88" s="267">
        <v>24832808.742375646</v>
      </c>
      <c r="I88" s="267">
        <v>53380863.433253899</v>
      </c>
      <c r="J88" s="267">
        <v>82630215.914991602</v>
      </c>
      <c r="K88" s="267">
        <v>112261963.79141936</v>
      </c>
      <c r="L88" s="267">
        <v>142005876.90370852</v>
      </c>
      <c r="M88" s="434">
        <v>171634457.20920733</v>
      </c>
    </row>
    <row r="89" spans="1:13" s="226" customFormat="1" ht="14.25" x14ac:dyDescent="0.25">
      <c r="A89" s="266" t="s">
        <v>544</v>
      </c>
      <c r="B89" s="268">
        <v>0</v>
      </c>
      <c r="C89" s="268">
        <v>0</v>
      </c>
      <c r="D89" s="268">
        <v>0</v>
      </c>
      <c r="E89" s="268">
        <v>0</v>
      </c>
      <c r="F89" s="268">
        <v>3.2442564081053504E-2</v>
      </c>
      <c r="G89" s="268">
        <v>0.12757405640685748</v>
      </c>
      <c r="H89" s="268">
        <v>0.19202126337832093</v>
      </c>
      <c r="I89" s="268">
        <v>0.23704601338919229</v>
      </c>
      <c r="J89" s="268">
        <v>0.26898852657070238</v>
      </c>
      <c r="K89" s="268">
        <v>0.29201997961904902</v>
      </c>
      <c r="L89" s="268">
        <v>0.30887377328614574</v>
      </c>
      <c r="M89" s="436">
        <v>0.32136656654535112</v>
      </c>
    </row>
    <row r="90" spans="1:13" s="226" customFormat="1" ht="14.25" x14ac:dyDescent="0.25">
      <c r="A90" s="266" t="s">
        <v>545</v>
      </c>
      <c r="B90" s="269">
        <v>0</v>
      </c>
      <c r="C90" s="269">
        <v>0</v>
      </c>
      <c r="D90" s="269">
        <v>0</v>
      </c>
      <c r="E90" s="269">
        <v>0</v>
      </c>
      <c r="F90" s="269">
        <v>3.7151279916858764</v>
      </c>
      <c r="G90" s="269">
        <v>0</v>
      </c>
      <c r="H90" s="269">
        <v>0</v>
      </c>
      <c r="I90" s="269">
        <v>0</v>
      </c>
      <c r="J90" s="269">
        <v>0</v>
      </c>
      <c r="K90" s="269">
        <v>0</v>
      </c>
      <c r="L90" s="269">
        <v>0</v>
      </c>
      <c r="M90" s="437">
        <v>0</v>
      </c>
    </row>
    <row r="91" spans="1:13" s="226" customFormat="1" ht="15" thickBot="1" x14ac:dyDescent="0.3">
      <c r="A91" s="270" t="s">
        <v>546</v>
      </c>
      <c r="B91" s="271">
        <v>0</v>
      </c>
      <c r="C91" s="271">
        <v>0</v>
      </c>
      <c r="D91" s="271">
        <v>0</v>
      </c>
      <c r="E91" s="271">
        <v>0</v>
      </c>
      <c r="F91" s="271">
        <v>0</v>
      </c>
      <c r="G91" s="271">
        <v>0</v>
      </c>
      <c r="H91" s="271">
        <v>5.0960851459132588</v>
      </c>
      <c r="I91" s="271">
        <v>0</v>
      </c>
      <c r="J91" s="271">
        <v>0</v>
      </c>
      <c r="K91" s="271">
        <v>0</v>
      </c>
      <c r="L91" s="271">
        <v>0</v>
      </c>
      <c r="M91" s="438">
        <v>0</v>
      </c>
    </row>
  </sheetData>
  <mergeCells count="15">
    <mergeCell ref="D29:E29"/>
    <mergeCell ref="D30:E30"/>
    <mergeCell ref="D31:E31"/>
    <mergeCell ref="A15:M15"/>
    <mergeCell ref="A16:M16"/>
    <mergeCell ref="A18:M18"/>
    <mergeCell ref="D19:E19"/>
    <mergeCell ref="F19:G19"/>
    <mergeCell ref="D28:E28"/>
    <mergeCell ref="A5:M5"/>
    <mergeCell ref="A7:M7"/>
    <mergeCell ref="A9:M9"/>
    <mergeCell ref="A10:M10"/>
    <mergeCell ref="A12:M12"/>
    <mergeCell ref="A13:M13"/>
  </mergeCells>
  <pageMargins left="0" right="0" top="0" bottom="0" header="0.31496062992125984" footer="0.31496062992125984"/>
  <pageSetup paperSize="8" scale="78"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SheetLayoutView="85" workbookViewId="0">
      <selection activeCell="G42" sqref="G42"/>
    </sheetView>
  </sheetViews>
  <sheetFormatPr defaultRowHeight="15.75" x14ac:dyDescent="0.25"/>
  <cols>
    <col min="1" max="1" width="9.140625" style="61"/>
    <col min="2" max="2" width="37.7109375" style="61" customWidth="1"/>
    <col min="3" max="3" width="16.42578125" style="61" customWidth="1"/>
    <col min="4" max="4" width="14.42578125" style="6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92" t="str">
        <f>'1. паспорт местоположение'!A9:C9</f>
        <v xml:space="preserve"> АО "Россети Тюмень" </v>
      </c>
      <c r="B9" s="292"/>
      <c r="C9" s="292"/>
      <c r="D9" s="292"/>
      <c r="E9" s="292"/>
      <c r="F9" s="292"/>
      <c r="G9" s="292"/>
      <c r="H9" s="292"/>
      <c r="I9" s="292"/>
      <c r="J9" s="292"/>
      <c r="K9" s="292"/>
      <c r="L9" s="292"/>
    </row>
    <row r="10" spans="1:44" x14ac:dyDescent="0.25">
      <c r="A10" s="286" t="s">
        <v>7</v>
      </c>
      <c r="B10" s="286"/>
      <c r="C10" s="286"/>
      <c r="D10" s="286"/>
      <c r="E10" s="286"/>
      <c r="F10" s="286"/>
      <c r="G10" s="286"/>
      <c r="H10" s="286"/>
      <c r="I10" s="286"/>
      <c r="J10" s="286"/>
      <c r="K10" s="286"/>
      <c r="L10" s="286"/>
    </row>
    <row r="11" spans="1:44" ht="18.75" x14ac:dyDescent="0.25">
      <c r="A11" s="290"/>
      <c r="B11" s="290"/>
      <c r="C11" s="290"/>
      <c r="D11" s="290"/>
      <c r="E11" s="290"/>
      <c r="F11" s="290"/>
      <c r="G11" s="290"/>
      <c r="H11" s="290"/>
      <c r="I11" s="290"/>
      <c r="J11" s="290"/>
      <c r="K11" s="290"/>
      <c r="L11" s="290"/>
    </row>
    <row r="12" spans="1:44" ht="18.75" x14ac:dyDescent="0.25">
      <c r="A12" s="292" t="str">
        <f>'1. паспорт местоположение'!A12:C12</f>
        <v>M_NS1200.PH.0001</v>
      </c>
      <c r="B12" s="292"/>
      <c r="C12" s="292"/>
      <c r="D12" s="292"/>
      <c r="E12" s="292"/>
      <c r="F12" s="292"/>
      <c r="G12" s="292"/>
      <c r="H12" s="292"/>
      <c r="I12" s="292"/>
      <c r="J12" s="292"/>
      <c r="K12" s="292"/>
      <c r="L12" s="292"/>
    </row>
    <row r="13" spans="1:44" x14ac:dyDescent="0.25">
      <c r="A13" s="286" t="s">
        <v>6</v>
      </c>
      <c r="B13" s="286"/>
      <c r="C13" s="286"/>
      <c r="D13" s="286"/>
      <c r="E13" s="286"/>
      <c r="F13" s="286"/>
      <c r="G13" s="286"/>
      <c r="H13" s="286"/>
      <c r="I13" s="286"/>
      <c r="J13" s="286"/>
      <c r="K13" s="286"/>
      <c r="L13" s="286"/>
    </row>
    <row r="14" spans="1:44" ht="18.75" x14ac:dyDescent="0.25">
      <c r="A14" s="291"/>
      <c r="B14" s="291"/>
      <c r="C14" s="291"/>
      <c r="D14" s="291"/>
      <c r="E14" s="291"/>
      <c r="F14" s="291"/>
      <c r="G14" s="291"/>
      <c r="H14" s="291"/>
      <c r="I14" s="291"/>
      <c r="J14" s="291"/>
      <c r="K14" s="291"/>
      <c r="L14" s="291"/>
    </row>
    <row r="15" spans="1:44" ht="18.75" x14ac:dyDescent="0.25">
      <c r="A15" s="292" t="str">
        <f>'1. паспорт местоположение'!A15:C15</f>
        <v xml:space="preserve">Электрозарядная станция для электромобилей (новое строительство зарядной станции)  </v>
      </c>
      <c r="B15" s="292"/>
      <c r="C15" s="292"/>
      <c r="D15" s="292"/>
      <c r="E15" s="292"/>
      <c r="F15" s="292"/>
      <c r="G15" s="292"/>
      <c r="H15" s="292"/>
      <c r="I15" s="292"/>
      <c r="J15" s="292"/>
      <c r="K15" s="292"/>
      <c r="L15" s="292"/>
    </row>
    <row r="16" spans="1:44" x14ac:dyDescent="0.25">
      <c r="A16" s="286" t="s">
        <v>5</v>
      </c>
      <c r="B16" s="286"/>
      <c r="C16" s="286"/>
      <c r="D16" s="286"/>
      <c r="E16" s="286"/>
      <c r="F16" s="286"/>
      <c r="G16" s="286"/>
      <c r="H16" s="286"/>
      <c r="I16" s="286"/>
      <c r="J16" s="286"/>
      <c r="K16" s="286"/>
      <c r="L16" s="286"/>
    </row>
    <row r="17" spans="1:12" ht="15.75" customHeight="1" x14ac:dyDescent="0.25">
      <c r="L17" s="79"/>
    </row>
    <row r="18" spans="1:12" x14ac:dyDescent="0.25">
      <c r="K18" s="78"/>
    </row>
    <row r="19" spans="1:12" ht="15.75" customHeight="1" x14ac:dyDescent="0.25">
      <c r="A19" s="335" t="s">
        <v>420</v>
      </c>
      <c r="B19" s="335"/>
      <c r="C19" s="335"/>
      <c r="D19" s="335"/>
      <c r="E19" s="335"/>
      <c r="F19" s="335"/>
      <c r="G19" s="335"/>
      <c r="H19" s="335"/>
      <c r="I19" s="335"/>
      <c r="J19" s="335"/>
      <c r="K19" s="335"/>
      <c r="L19" s="335"/>
    </row>
    <row r="20" spans="1:12" x14ac:dyDescent="0.25">
      <c r="A20" s="62"/>
      <c r="B20" s="62"/>
      <c r="C20" s="77"/>
      <c r="D20" s="77"/>
      <c r="E20" s="77"/>
      <c r="F20" s="77"/>
      <c r="G20" s="77"/>
      <c r="H20" s="77"/>
      <c r="I20" s="77"/>
      <c r="J20" s="77"/>
      <c r="K20" s="77"/>
      <c r="L20" s="77"/>
    </row>
    <row r="21" spans="1:12" ht="28.5" customHeight="1" x14ac:dyDescent="0.25">
      <c r="A21" s="336" t="s">
        <v>219</v>
      </c>
      <c r="B21" s="336" t="s">
        <v>218</v>
      </c>
      <c r="C21" s="342" t="s">
        <v>352</v>
      </c>
      <c r="D21" s="342"/>
      <c r="E21" s="342"/>
      <c r="F21" s="342"/>
      <c r="G21" s="342"/>
      <c r="H21" s="342"/>
      <c r="I21" s="337" t="s">
        <v>217</v>
      </c>
      <c r="J21" s="339" t="s">
        <v>354</v>
      </c>
      <c r="K21" s="336" t="s">
        <v>216</v>
      </c>
      <c r="L21" s="338" t="s">
        <v>353</v>
      </c>
    </row>
    <row r="22" spans="1:12" ht="58.5" customHeight="1" x14ac:dyDescent="0.25">
      <c r="A22" s="336"/>
      <c r="B22" s="336"/>
      <c r="C22" s="343" t="s">
        <v>1</v>
      </c>
      <c r="D22" s="343"/>
      <c r="E22" s="125"/>
      <c r="F22" s="126"/>
      <c r="G22" s="344" t="s">
        <v>527</v>
      </c>
      <c r="H22" s="345"/>
      <c r="I22" s="337"/>
      <c r="J22" s="340"/>
      <c r="K22" s="336"/>
      <c r="L22" s="338"/>
    </row>
    <row r="23" spans="1:12" ht="47.25" x14ac:dyDescent="0.25">
      <c r="A23" s="336"/>
      <c r="B23" s="336"/>
      <c r="C23" s="76" t="s">
        <v>215</v>
      </c>
      <c r="D23" s="76" t="s">
        <v>214</v>
      </c>
      <c r="E23" s="76" t="s">
        <v>215</v>
      </c>
      <c r="F23" s="76" t="s">
        <v>214</v>
      </c>
      <c r="G23" s="76" t="s">
        <v>215</v>
      </c>
      <c r="H23" s="76" t="s">
        <v>214</v>
      </c>
      <c r="I23" s="337"/>
      <c r="J23" s="341"/>
      <c r="K23" s="336"/>
      <c r="L23" s="338"/>
    </row>
    <row r="24" spans="1:12" x14ac:dyDescent="0.25">
      <c r="A24" s="65">
        <v>1</v>
      </c>
      <c r="B24" s="65">
        <v>2</v>
      </c>
      <c r="C24" s="76">
        <v>3</v>
      </c>
      <c r="D24" s="76">
        <v>4</v>
      </c>
      <c r="E24" s="76">
        <v>5</v>
      </c>
      <c r="F24" s="76">
        <v>6</v>
      </c>
      <c r="G24" s="76">
        <v>7</v>
      </c>
      <c r="H24" s="76">
        <v>8</v>
      </c>
      <c r="I24" s="76">
        <v>9</v>
      </c>
      <c r="J24" s="76">
        <v>10</v>
      </c>
      <c r="K24" s="76">
        <v>11</v>
      </c>
      <c r="L24" s="76">
        <v>12</v>
      </c>
    </row>
    <row r="25" spans="1:12" x14ac:dyDescent="0.25">
      <c r="A25" s="69">
        <v>1</v>
      </c>
      <c r="B25" s="70" t="s">
        <v>213</v>
      </c>
      <c r="C25" s="175"/>
      <c r="D25" s="175"/>
      <c r="E25" s="74"/>
      <c r="F25" s="74"/>
      <c r="G25" s="175"/>
      <c r="H25" s="175"/>
      <c r="I25" s="176"/>
      <c r="J25" s="176"/>
      <c r="K25" s="67"/>
      <c r="L25" s="82"/>
    </row>
    <row r="26" spans="1:12" ht="21.75" customHeight="1" x14ac:dyDescent="0.25">
      <c r="A26" s="69" t="s">
        <v>212</v>
      </c>
      <c r="B26" s="75" t="s">
        <v>359</v>
      </c>
      <c r="C26" s="175" t="s">
        <v>463</v>
      </c>
      <c r="D26" s="175" t="s">
        <v>463</v>
      </c>
      <c r="E26" s="74"/>
      <c r="F26" s="74"/>
      <c r="G26" s="175" t="s">
        <v>463</v>
      </c>
      <c r="H26" s="175" t="s">
        <v>463</v>
      </c>
      <c r="I26" s="177"/>
      <c r="J26" s="177"/>
      <c r="K26" s="67"/>
      <c r="L26" s="67"/>
    </row>
    <row r="27" spans="1:12" s="63" customFormat="1" ht="39" customHeight="1" x14ac:dyDescent="0.25">
      <c r="A27" s="69" t="s">
        <v>211</v>
      </c>
      <c r="B27" s="75" t="s">
        <v>361</v>
      </c>
      <c r="C27" s="175" t="s">
        <v>463</v>
      </c>
      <c r="D27" s="175" t="s">
        <v>463</v>
      </c>
      <c r="E27" s="74"/>
      <c r="F27" s="74"/>
      <c r="G27" s="175" t="s">
        <v>463</v>
      </c>
      <c r="H27" s="175" t="s">
        <v>463</v>
      </c>
      <c r="I27" s="177"/>
      <c r="J27" s="177"/>
      <c r="K27" s="67"/>
      <c r="L27" s="67"/>
    </row>
    <row r="28" spans="1:12" s="63" customFormat="1" ht="70.5" customHeight="1" x14ac:dyDescent="0.25">
      <c r="A28" s="69" t="s">
        <v>360</v>
      </c>
      <c r="B28" s="75" t="s">
        <v>365</v>
      </c>
      <c r="C28" s="175" t="s">
        <v>463</v>
      </c>
      <c r="D28" s="175" t="s">
        <v>463</v>
      </c>
      <c r="E28" s="74"/>
      <c r="F28" s="74"/>
      <c r="G28" s="175" t="s">
        <v>463</v>
      </c>
      <c r="H28" s="175" t="s">
        <v>463</v>
      </c>
      <c r="I28" s="178"/>
      <c r="J28" s="178"/>
      <c r="K28" s="67"/>
      <c r="L28" s="67"/>
    </row>
    <row r="29" spans="1:12" s="63" customFormat="1" ht="54" customHeight="1" x14ac:dyDescent="0.25">
      <c r="A29" s="69" t="s">
        <v>210</v>
      </c>
      <c r="B29" s="75" t="s">
        <v>364</v>
      </c>
      <c r="C29" s="175" t="s">
        <v>463</v>
      </c>
      <c r="D29" s="175" t="s">
        <v>463</v>
      </c>
      <c r="E29" s="74"/>
      <c r="F29" s="74"/>
      <c r="G29" s="175" t="s">
        <v>463</v>
      </c>
      <c r="H29" s="175" t="s">
        <v>463</v>
      </c>
      <c r="I29" s="176"/>
      <c r="J29" s="176"/>
      <c r="K29" s="67"/>
      <c r="L29" s="67"/>
    </row>
    <row r="30" spans="1:12" s="63" customFormat="1" ht="42" customHeight="1" x14ac:dyDescent="0.25">
      <c r="A30" s="69" t="s">
        <v>209</v>
      </c>
      <c r="B30" s="75" t="s">
        <v>366</v>
      </c>
      <c r="C30" s="175">
        <v>44805</v>
      </c>
      <c r="D30" s="175">
        <v>44864</v>
      </c>
      <c r="E30" s="74"/>
      <c r="F30" s="74"/>
      <c r="G30" s="175">
        <v>45261</v>
      </c>
      <c r="H30" s="175">
        <v>45321</v>
      </c>
      <c r="I30" s="176"/>
      <c r="J30" s="176"/>
      <c r="K30" s="67"/>
      <c r="L30" s="67"/>
    </row>
    <row r="31" spans="1:12" s="63" customFormat="1" ht="37.5" customHeight="1" x14ac:dyDescent="0.25">
      <c r="A31" s="69" t="s">
        <v>208</v>
      </c>
      <c r="B31" s="68" t="s">
        <v>362</v>
      </c>
      <c r="C31" s="175">
        <v>44711</v>
      </c>
      <c r="D31" s="175">
        <v>44803</v>
      </c>
      <c r="E31" s="74"/>
      <c r="F31" s="74"/>
      <c r="G31" s="175">
        <v>45321</v>
      </c>
      <c r="H31" s="175">
        <v>45381</v>
      </c>
      <c r="I31" s="176"/>
      <c r="J31" s="176"/>
      <c r="K31" s="67"/>
      <c r="L31" s="67"/>
    </row>
    <row r="32" spans="1:12" s="63" customFormat="1" ht="31.5" x14ac:dyDescent="0.25">
      <c r="A32" s="69" t="s">
        <v>206</v>
      </c>
      <c r="B32" s="68" t="s">
        <v>367</v>
      </c>
      <c r="C32" s="175">
        <v>44803</v>
      </c>
      <c r="D32" s="175">
        <v>44895</v>
      </c>
      <c r="E32" s="74"/>
      <c r="F32" s="74"/>
      <c r="G32" s="175">
        <v>45442</v>
      </c>
      <c r="H32" s="175">
        <v>45473</v>
      </c>
      <c r="I32" s="176"/>
      <c r="J32" s="176"/>
      <c r="K32" s="67"/>
      <c r="L32" s="67"/>
    </row>
    <row r="33" spans="1:12" s="63" customFormat="1" ht="56.25" customHeight="1" x14ac:dyDescent="0.25">
      <c r="A33" s="69" t="s">
        <v>378</v>
      </c>
      <c r="B33" s="68" t="s">
        <v>296</v>
      </c>
      <c r="C33" s="175" t="s">
        <v>463</v>
      </c>
      <c r="D33" s="175" t="s">
        <v>463</v>
      </c>
      <c r="E33" s="74"/>
      <c r="F33" s="74"/>
      <c r="G33" s="175" t="s">
        <v>463</v>
      </c>
      <c r="H33" s="175" t="s">
        <v>463</v>
      </c>
      <c r="I33" s="178"/>
      <c r="J33" s="178"/>
      <c r="K33" s="67"/>
      <c r="L33" s="67"/>
    </row>
    <row r="34" spans="1:12" s="63" customFormat="1" ht="47.25" customHeight="1" x14ac:dyDescent="0.25">
      <c r="A34" s="69" t="s">
        <v>379</v>
      </c>
      <c r="B34" s="68" t="s">
        <v>371</v>
      </c>
      <c r="C34" s="175" t="s">
        <v>463</v>
      </c>
      <c r="D34" s="175" t="s">
        <v>463</v>
      </c>
      <c r="E34" s="73"/>
      <c r="F34" s="73"/>
      <c r="G34" s="175" t="s">
        <v>463</v>
      </c>
      <c r="H34" s="175" t="s">
        <v>463</v>
      </c>
      <c r="I34" s="176"/>
      <c r="J34" s="176"/>
      <c r="K34" s="73"/>
      <c r="L34" s="67"/>
    </row>
    <row r="35" spans="1:12" s="63" customFormat="1" ht="49.5" customHeight="1" x14ac:dyDescent="0.25">
      <c r="A35" s="69" t="s">
        <v>380</v>
      </c>
      <c r="B35" s="68" t="s">
        <v>207</v>
      </c>
      <c r="C35" s="175" t="s">
        <v>463</v>
      </c>
      <c r="D35" s="175" t="s">
        <v>463</v>
      </c>
      <c r="E35" s="73"/>
      <c r="F35" s="73"/>
      <c r="G35" s="175" t="s">
        <v>463</v>
      </c>
      <c r="H35" s="175" t="s">
        <v>463</v>
      </c>
      <c r="I35" s="177"/>
      <c r="J35" s="177"/>
      <c r="K35" s="73"/>
      <c r="L35" s="67"/>
    </row>
    <row r="36" spans="1:12" ht="37.5" customHeight="1" x14ac:dyDescent="0.25">
      <c r="A36" s="69" t="s">
        <v>381</v>
      </c>
      <c r="B36" s="68" t="s">
        <v>363</v>
      </c>
      <c r="C36" s="175" t="s">
        <v>463</v>
      </c>
      <c r="D36" s="175" t="s">
        <v>463</v>
      </c>
      <c r="E36" s="72"/>
      <c r="F36" s="71"/>
      <c r="G36" s="175" t="s">
        <v>463</v>
      </c>
      <c r="H36" s="175" t="s">
        <v>463</v>
      </c>
      <c r="I36" s="176"/>
      <c r="J36" s="176"/>
      <c r="K36" s="67"/>
      <c r="L36" s="67"/>
    </row>
    <row r="37" spans="1:12" x14ac:dyDescent="0.25">
      <c r="A37" s="69" t="s">
        <v>382</v>
      </c>
      <c r="B37" s="68" t="s">
        <v>205</v>
      </c>
      <c r="C37" s="175" t="s">
        <v>463</v>
      </c>
      <c r="D37" s="175" t="s">
        <v>463</v>
      </c>
      <c r="E37" s="72"/>
      <c r="F37" s="71"/>
      <c r="G37" s="175" t="s">
        <v>463</v>
      </c>
      <c r="H37" s="175" t="s">
        <v>463</v>
      </c>
      <c r="I37" s="179"/>
      <c r="J37" s="179"/>
      <c r="K37" s="67"/>
      <c r="L37" s="67"/>
    </row>
    <row r="38" spans="1:12" x14ac:dyDescent="0.25">
      <c r="A38" s="69" t="s">
        <v>383</v>
      </c>
      <c r="B38" s="70" t="s">
        <v>204</v>
      </c>
      <c r="C38" s="175"/>
      <c r="D38" s="175"/>
      <c r="E38" s="67"/>
      <c r="F38" s="67"/>
      <c r="G38" s="175"/>
      <c r="H38" s="175"/>
      <c r="I38" s="176"/>
      <c r="J38" s="176"/>
      <c r="K38" s="67"/>
      <c r="L38" s="67"/>
    </row>
    <row r="39" spans="1:12" ht="63" x14ac:dyDescent="0.25">
      <c r="A39" s="69">
        <v>2</v>
      </c>
      <c r="B39" s="68" t="s">
        <v>368</v>
      </c>
      <c r="C39" s="175">
        <v>45015</v>
      </c>
      <c r="D39" s="175">
        <v>45076</v>
      </c>
      <c r="E39" s="67"/>
      <c r="F39" s="67"/>
      <c r="G39" s="175">
        <v>45444</v>
      </c>
      <c r="H39" s="175">
        <v>45503</v>
      </c>
      <c r="I39" s="176"/>
      <c r="J39" s="176"/>
      <c r="K39" s="67"/>
      <c r="L39" s="67"/>
    </row>
    <row r="40" spans="1:12" ht="33.75" customHeight="1" x14ac:dyDescent="0.25">
      <c r="A40" s="69" t="s">
        <v>203</v>
      </c>
      <c r="B40" s="68" t="s">
        <v>370</v>
      </c>
      <c r="C40" s="175"/>
      <c r="D40" s="178"/>
      <c r="E40" s="67"/>
      <c r="F40" s="67"/>
      <c r="G40" s="175"/>
      <c r="H40" s="178"/>
      <c r="I40" s="179"/>
      <c r="J40" s="179"/>
      <c r="K40" s="67"/>
      <c r="L40" s="67"/>
    </row>
    <row r="41" spans="1:12" ht="63" customHeight="1" x14ac:dyDescent="0.25">
      <c r="A41" s="69" t="s">
        <v>202</v>
      </c>
      <c r="B41" s="70" t="s">
        <v>451</v>
      </c>
      <c r="C41" s="175">
        <v>45076</v>
      </c>
      <c r="D41" s="175">
        <v>45229</v>
      </c>
      <c r="E41" s="67"/>
      <c r="F41" s="67"/>
      <c r="G41" s="175">
        <v>45505</v>
      </c>
      <c r="H41" s="175">
        <v>45595</v>
      </c>
      <c r="I41" s="176"/>
      <c r="J41" s="176"/>
      <c r="K41" s="67"/>
      <c r="L41" s="67"/>
    </row>
    <row r="42" spans="1:12" ht="58.5" customHeight="1" x14ac:dyDescent="0.25">
      <c r="A42" s="69">
        <v>3</v>
      </c>
      <c r="B42" s="68" t="s">
        <v>369</v>
      </c>
      <c r="C42" s="175">
        <v>45076</v>
      </c>
      <c r="D42" s="175">
        <v>45184</v>
      </c>
      <c r="E42" s="67"/>
      <c r="F42" s="67"/>
      <c r="G42" s="175">
        <v>45505</v>
      </c>
      <c r="H42" s="175">
        <v>45550</v>
      </c>
      <c r="I42" s="176"/>
      <c r="J42" s="176"/>
      <c r="K42" s="67"/>
      <c r="L42" s="67"/>
    </row>
    <row r="43" spans="1:12" ht="34.5" customHeight="1" x14ac:dyDescent="0.25">
      <c r="A43" s="69" t="s">
        <v>201</v>
      </c>
      <c r="B43" s="68" t="s">
        <v>199</v>
      </c>
      <c r="C43" s="175">
        <v>45107</v>
      </c>
      <c r="D43" s="175">
        <v>45168</v>
      </c>
      <c r="E43" s="67"/>
      <c r="F43" s="67"/>
      <c r="G43" s="175">
        <v>45534</v>
      </c>
      <c r="H43" s="175">
        <v>45595</v>
      </c>
      <c r="I43" s="176"/>
      <c r="J43" s="176"/>
      <c r="K43" s="67"/>
      <c r="L43" s="67"/>
    </row>
    <row r="44" spans="1:12" ht="24.75" customHeight="1" x14ac:dyDescent="0.25">
      <c r="A44" s="69" t="s">
        <v>200</v>
      </c>
      <c r="B44" s="68" t="s">
        <v>197</v>
      </c>
      <c r="C44" s="175" t="s">
        <v>463</v>
      </c>
      <c r="D44" s="175" t="s">
        <v>463</v>
      </c>
      <c r="E44" s="67"/>
      <c r="F44" s="67"/>
      <c r="G44" s="175" t="s">
        <v>463</v>
      </c>
      <c r="H44" s="175" t="s">
        <v>463</v>
      </c>
      <c r="I44" s="180"/>
      <c r="J44" s="180"/>
      <c r="K44" s="67"/>
      <c r="L44" s="67"/>
    </row>
    <row r="45" spans="1:12" ht="90.75" customHeight="1" x14ac:dyDescent="0.25">
      <c r="A45" s="69" t="s">
        <v>198</v>
      </c>
      <c r="B45" s="68" t="s">
        <v>374</v>
      </c>
      <c r="C45" s="175" t="s">
        <v>463</v>
      </c>
      <c r="D45" s="175" t="s">
        <v>463</v>
      </c>
      <c r="E45" s="67"/>
      <c r="F45" s="67"/>
      <c r="G45" s="175" t="s">
        <v>463</v>
      </c>
      <c r="H45" s="175" t="s">
        <v>463</v>
      </c>
      <c r="I45" s="180"/>
      <c r="J45" s="180"/>
      <c r="K45" s="67"/>
      <c r="L45" s="67"/>
    </row>
    <row r="46" spans="1:12" ht="167.25" customHeight="1" x14ac:dyDescent="0.25">
      <c r="A46" s="69" t="s">
        <v>196</v>
      </c>
      <c r="B46" s="68" t="s">
        <v>372</v>
      </c>
      <c r="C46" s="175">
        <v>45229</v>
      </c>
      <c r="D46" s="175">
        <v>45260</v>
      </c>
      <c r="E46" s="67"/>
      <c r="F46" s="67"/>
      <c r="G46" s="175">
        <v>45595</v>
      </c>
      <c r="H46" s="175">
        <v>45626</v>
      </c>
      <c r="I46" s="176"/>
      <c r="J46" s="176"/>
      <c r="K46" s="67"/>
      <c r="L46" s="67"/>
    </row>
    <row r="47" spans="1:12" ht="30.75" customHeight="1" x14ac:dyDescent="0.25">
      <c r="A47" s="69" t="s">
        <v>194</v>
      </c>
      <c r="B47" s="68" t="s">
        <v>195</v>
      </c>
      <c r="C47" s="64"/>
      <c r="D47" s="64"/>
      <c r="E47" s="67"/>
      <c r="F47" s="67"/>
      <c r="G47" s="64"/>
      <c r="H47" s="64"/>
      <c r="I47" s="181"/>
      <c r="J47" s="181"/>
      <c r="K47" s="67"/>
      <c r="L47" s="67"/>
    </row>
    <row r="48" spans="1:12" ht="37.5" customHeight="1" x14ac:dyDescent="0.25">
      <c r="A48" s="69" t="s">
        <v>384</v>
      </c>
      <c r="B48" s="70" t="s">
        <v>193</v>
      </c>
      <c r="C48" s="175">
        <v>45168</v>
      </c>
      <c r="D48" s="175">
        <v>45260</v>
      </c>
      <c r="E48" s="67"/>
      <c r="F48" s="67"/>
      <c r="G48" s="175">
        <v>45534</v>
      </c>
      <c r="H48" s="175">
        <v>45626</v>
      </c>
      <c r="I48" s="176"/>
      <c r="J48" s="176"/>
      <c r="K48" s="67"/>
      <c r="L48" s="67"/>
    </row>
    <row r="49" spans="1:12" ht="35.25" customHeight="1" x14ac:dyDescent="0.25">
      <c r="A49" s="69">
        <v>4</v>
      </c>
      <c r="B49" s="68" t="s">
        <v>191</v>
      </c>
      <c r="C49" s="175">
        <v>45168</v>
      </c>
      <c r="D49" s="175">
        <v>45260</v>
      </c>
      <c r="E49" s="67"/>
      <c r="F49" s="67"/>
      <c r="G49" s="175">
        <v>45534</v>
      </c>
      <c r="H49" s="175">
        <v>45626</v>
      </c>
      <c r="I49" s="176"/>
      <c r="J49" s="176"/>
      <c r="K49" s="67"/>
      <c r="L49" s="67"/>
    </row>
    <row r="50" spans="1:12" ht="86.25" customHeight="1" x14ac:dyDescent="0.25">
      <c r="A50" s="69" t="s">
        <v>192</v>
      </c>
      <c r="B50" s="68" t="s">
        <v>373</v>
      </c>
      <c r="C50" s="175" t="s">
        <v>463</v>
      </c>
      <c r="D50" s="175" t="s">
        <v>463</v>
      </c>
      <c r="E50" s="67"/>
      <c r="F50" s="67"/>
      <c r="G50" s="175" t="s">
        <v>463</v>
      </c>
      <c r="H50" s="175" t="s">
        <v>463</v>
      </c>
      <c r="I50" s="180"/>
      <c r="J50" s="180"/>
      <c r="K50" s="67"/>
      <c r="L50" s="67"/>
    </row>
    <row r="51" spans="1:12" ht="77.25" customHeight="1" x14ac:dyDescent="0.25">
      <c r="A51" s="69" t="s">
        <v>190</v>
      </c>
      <c r="B51" s="68" t="s">
        <v>375</v>
      </c>
      <c r="C51" s="175" t="s">
        <v>463</v>
      </c>
      <c r="D51" s="175" t="s">
        <v>463</v>
      </c>
      <c r="E51" s="67"/>
      <c r="F51" s="67"/>
      <c r="G51" s="175" t="s">
        <v>463</v>
      </c>
      <c r="H51" s="175" t="s">
        <v>463</v>
      </c>
      <c r="I51" s="180"/>
      <c r="J51" s="180"/>
      <c r="K51" s="67"/>
      <c r="L51" s="67"/>
    </row>
    <row r="52" spans="1:12" ht="71.25" customHeight="1" x14ac:dyDescent="0.25">
      <c r="A52" s="69" t="s">
        <v>188</v>
      </c>
      <c r="B52" s="68" t="s">
        <v>189</v>
      </c>
      <c r="C52" s="175">
        <v>45275</v>
      </c>
      <c r="D52" s="175">
        <v>45290</v>
      </c>
      <c r="E52" s="67"/>
      <c r="F52" s="67"/>
      <c r="G52" s="175">
        <v>45641</v>
      </c>
      <c r="H52" s="175">
        <v>45656</v>
      </c>
      <c r="I52" s="176"/>
      <c r="J52" s="176"/>
      <c r="K52" s="67"/>
      <c r="L52" s="67"/>
    </row>
    <row r="53" spans="1:12" ht="48" customHeight="1" x14ac:dyDescent="0.25">
      <c r="A53" s="69" t="s">
        <v>186</v>
      </c>
      <c r="B53" s="133" t="s">
        <v>376</v>
      </c>
      <c r="C53" s="175">
        <v>45275</v>
      </c>
      <c r="D53" s="175">
        <v>45290</v>
      </c>
      <c r="E53" s="67"/>
      <c r="F53" s="67"/>
      <c r="G53" s="175">
        <v>45641</v>
      </c>
      <c r="H53" s="175">
        <v>45656</v>
      </c>
      <c r="I53" s="176"/>
      <c r="J53" s="176"/>
      <c r="K53" s="67"/>
      <c r="L53" s="67"/>
    </row>
    <row r="54" spans="1:12" ht="46.5" customHeight="1" x14ac:dyDescent="0.25">
      <c r="A54" s="69" t="s">
        <v>377</v>
      </c>
      <c r="B54" s="68" t="s">
        <v>187</v>
      </c>
      <c r="C54" s="67"/>
      <c r="D54" s="67"/>
      <c r="E54" s="67"/>
      <c r="F54" s="67"/>
      <c r="G54" s="67"/>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19" zoomScale="57" zoomScaleNormal="70" zoomScaleSheetLayoutView="57" workbookViewId="0">
      <selection activeCell="H35" sqref="H35"/>
    </sheetView>
  </sheetViews>
  <sheetFormatPr defaultRowHeight="15.75" x14ac:dyDescent="0.25"/>
  <cols>
    <col min="1" max="1" width="9.140625" style="195"/>
    <col min="2" max="2" width="57.85546875" style="195" customWidth="1"/>
    <col min="3" max="3" width="13" style="195" customWidth="1"/>
    <col min="4" max="4" width="17.85546875" style="195" customWidth="1"/>
    <col min="5" max="5" width="20.42578125" style="195" customWidth="1"/>
    <col min="6" max="6" width="18.7109375" style="195" customWidth="1"/>
    <col min="7" max="11" width="12.85546875" style="195" customWidth="1"/>
    <col min="12" max="12" width="11.85546875" style="195" customWidth="1"/>
    <col min="13" max="13" width="5.42578125" style="195" customWidth="1"/>
    <col min="14" max="14" width="11.85546875" style="195" customWidth="1"/>
    <col min="15" max="15" width="9.85546875" style="195" customWidth="1"/>
    <col min="16" max="16" width="11.85546875" style="195" customWidth="1"/>
    <col min="17" max="17" width="5.28515625" style="195" customWidth="1"/>
    <col min="18" max="18" width="11.85546875" style="195" customWidth="1"/>
    <col min="19" max="19" width="10.7109375" style="195" customWidth="1"/>
    <col min="20" max="20" width="11.85546875" style="195" customWidth="1"/>
    <col min="21" max="21" width="6.42578125" style="195" customWidth="1"/>
    <col min="22" max="22" width="11.85546875" style="195" customWidth="1"/>
    <col min="23" max="23" width="10.42578125" style="195" customWidth="1"/>
    <col min="24" max="24" width="11.85546875" style="195" customWidth="1"/>
    <col min="25" max="25" width="6.140625" style="195" customWidth="1"/>
    <col min="26" max="26" width="11.85546875" style="195" customWidth="1"/>
    <col min="27" max="27" width="10.140625" style="195" customWidth="1"/>
    <col min="28" max="28" width="11.85546875" style="195" customWidth="1"/>
    <col min="29" max="29" width="13.7109375" style="195" customWidth="1"/>
    <col min="30" max="30" width="11.85546875" style="195" customWidth="1"/>
    <col min="31" max="31" width="10.42578125" style="195" customWidth="1"/>
    <col min="32" max="32" width="13.140625" style="195" customWidth="1"/>
    <col min="33" max="33" width="24.85546875" style="195" customWidth="1"/>
    <col min="34" max="16384" width="9.140625" style="195"/>
  </cols>
  <sheetData>
    <row r="1" spans="1:33" ht="18.75" x14ac:dyDescent="0.25">
      <c r="AC1" s="196" t="s">
        <v>68</v>
      </c>
      <c r="AG1" s="196"/>
    </row>
    <row r="2" spans="1:33" ht="18.75" x14ac:dyDescent="0.3">
      <c r="AC2" s="197" t="s">
        <v>9</v>
      </c>
      <c r="AG2" s="197"/>
    </row>
    <row r="3" spans="1:33" ht="18.75" x14ac:dyDescent="0.3">
      <c r="AC3" s="197" t="s">
        <v>67</v>
      </c>
      <c r="AG3" s="197"/>
    </row>
    <row r="4" spans="1:33"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c r="AD4" s="361"/>
      <c r="AE4" s="361"/>
      <c r="AF4" s="361"/>
      <c r="AG4" s="361"/>
    </row>
    <row r="5" spans="1:33" ht="18.75" x14ac:dyDescent="0.3">
      <c r="AG5" s="197"/>
    </row>
    <row r="6" spans="1:33" ht="18.75" x14ac:dyDescent="0.25">
      <c r="A6" s="362" t="s">
        <v>8</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c r="AD6" s="362"/>
      <c r="AE6" s="362"/>
      <c r="AF6" s="362"/>
      <c r="AG6" s="362"/>
    </row>
    <row r="7" spans="1:33" ht="18.75" x14ac:dyDescent="0.25">
      <c r="A7" s="198"/>
      <c r="B7" s="198"/>
      <c r="C7" s="198"/>
      <c r="D7" s="198"/>
      <c r="E7" s="198"/>
      <c r="F7" s="198"/>
      <c r="G7" s="198"/>
      <c r="H7" s="198"/>
      <c r="I7" s="198"/>
      <c r="J7" s="198"/>
      <c r="K7" s="198"/>
      <c r="L7" s="198"/>
      <c r="M7" s="198"/>
      <c r="N7" s="199"/>
      <c r="O7" s="199"/>
      <c r="P7" s="199"/>
      <c r="Q7" s="199"/>
      <c r="R7" s="199"/>
      <c r="S7" s="199"/>
      <c r="T7" s="199"/>
      <c r="U7" s="199"/>
      <c r="V7" s="199"/>
      <c r="W7" s="199"/>
      <c r="X7" s="199"/>
      <c r="Y7" s="199"/>
      <c r="Z7" s="199"/>
      <c r="AA7" s="199"/>
      <c r="AB7" s="199"/>
      <c r="AC7" s="199"/>
      <c r="AD7" s="199"/>
      <c r="AE7" s="199"/>
      <c r="AF7" s="199"/>
      <c r="AG7" s="199"/>
    </row>
    <row r="8" spans="1:33" ht="18.75" x14ac:dyDescent="0.25">
      <c r="A8" s="346" t="str">
        <f>'1. паспорт местоположение'!A9:C9</f>
        <v xml:space="preserve"> АО "Россети Тюмень" </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row>
    <row r="9" spans="1:33" ht="18.75" customHeight="1" x14ac:dyDescent="0.25">
      <c r="A9" s="349" t="s">
        <v>7</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row>
    <row r="10" spans="1:33" ht="18.75" x14ac:dyDescent="0.25">
      <c r="A10" s="198"/>
      <c r="B10" s="198"/>
      <c r="C10" s="198"/>
      <c r="D10" s="198"/>
      <c r="E10" s="198"/>
      <c r="F10" s="198"/>
      <c r="G10" s="198"/>
      <c r="H10" s="198"/>
      <c r="I10" s="198"/>
      <c r="J10" s="198"/>
      <c r="K10" s="198"/>
      <c r="L10" s="198"/>
      <c r="M10" s="198"/>
      <c r="N10" s="199"/>
      <c r="O10" s="199"/>
      <c r="P10" s="199"/>
      <c r="Q10" s="199"/>
      <c r="R10" s="199"/>
      <c r="S10" s="199"/>
      <c r="T10" s="199"/>
      <c r="U10" s="199"/>
      <c r="V10" s="199"/>
      <c r="W10" s="199"/>
      <c r="X10" s="199"/>
      <c r="Y10" s="199"/>
      <c r="Z10" s="199"/>
      <c r="AA10" s="199"/>
      <c r="AB10" s="199"/>
      <c r="AC10" s="199"/>
      <c r="AD10" s="199"/>
      <c r="AE10" s="199"/>
      <c r="AF10" s="199"/>
      <c r="AG10" s="199"/>
    </row>
    <row r="11" spans="1:33" ht="18.75" x14ac:dyDescent="0.25">
      <c r="A11" s="346" t="str">
        <f>'1. паспорт местоположение'!A12:C12</f>
        <v>M_NS1200.PH.0001</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row>
    <row r="12" spans="1:33" x14ac:dyDescent="0.25">
      <c r="A12" s="349" t="s">
        <v>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row>
    <row r="13" spans="1:33" ht="16.5" customHeight="1" x14ac:dyDescent="0.3">
      <c r="A13" s="200"/>
      <c r="B13" s="200"/>
      <c r="C13" s="200"/>
      <c r="D13" s="200"/>
      <c r="E13" s="200"/>
      <c r="F13" s="200"/>
      <c r="G13" s="200"/>
      <c r="H13" s="200"/>
      <c r="I13" s="200"/>
      <c r="J13" s="200"/>
      <c r="K13" s="200"/>
      <c r="L13" s="200"/>
      <c r="M13" s="200"/>
      <c r="N13" s="201"/>
      <c r="O13" s="201"/>
      <c r="P13" s="201"/>
      <c r="Q13" s="201"/>
      <c r="R13" s="201"/>
      <c r="S13" s="201"/>
      <c r="T13" s="201"/>
      <c r="U13" s="201"/>
      <c r="V13" s="201"/>
      <c r="W13" s="201"/>
      <c r="X13" s="201"/>
      <c r="Y13" s="201"/>
      <c r="Z13" s="201"/>
      <c r="AA13" s="201"/>
      <c r="AB13" s="201"/>
      <c r="AC13" s="201"/>
      <c r="AD13" s="201"/>
      <c r="AE13" s="201"/>
      <c r="AF13" s="201"/>
      <c r="AG13" s="201"/>
    </row>
    <row r="14" spans="1:33" ht="18.75" x14ac:dyDescent="0.25">
      <c r="A14" s="346" t="str">
        <f>'1. паспорт местоположение'!A15:C15</f>
        <v xml:space="preserve">Электрозарядная станция для электромобилей (новое строительство зарядной станции)  </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row>
    <row r="15" spans="1:33" ht="15.75" customHeight="1" x14ac:dyDescent="0.25">
      <c r="A15" s="349" t="s">
        <v>5</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row>
    <row r="16" spans="1:33"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row>
    <row r="18" spans="1:33" x14ac:dyDescent="0.25">
      <c r="A18" s="354" t="s">
        <v>421</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row>
    <row r="20" spans="1:33" ht="33" customHeight="1" x14ac:dyDescent="0.25">
      <c r="A20" s="350" t="s">
        <v>185</v>
      </c>
      <c r="B20" s="350" t="s">
        <v>184</v>
      </c>
      <c r="C20" s="347" t="s">
        <v>183</v>
      </c>
      <c r="D20" s="347"/>
      <c r="E20" s="353" t="s">
        <v>182</v>
      </c>
      <c r="F20" s="353"/>
      <c r="G20" s="350" t="s">
        <v>526</v>
      </c>
      <c r="H20" s="359" t="s">
        <v>455</v>
      </c>
      <c r="I20" s="360"/>
      <c r="J20" s="360"/>
      <c r="K20" s="360"/>
      <c r="L20" s="359" t="s">
        <v>456</v>
      </c>
      <c r="M20" s="360"/>
      <c r="N20" s="360"/>
      <c r="O20" s="360"/>
      <c r="P20" s="359" t="s">
        <v>457</v>
      </c>
      <c r="Q20" s="360"/>
      <c r="R20" s="360"/>
      <c r="S20" s="360"/>
      <c r="T20" s="359" t="s">
        <v>458</v>
      </c>
      <c r="U20" s="360"/>
      <c r="V20" s="360"/>
      <c r="W20" s="360"/>
      <c r="X20" s="359" t="s">
        <v>459</v>
      </c>
      <c r="Y20" s="360"/>
      <c r="Z20" s="360"/>
      <c r="AA20" s="360"/>
      <c r="AB20" s="355" t="s">
        <v>181</v>
      </c>
      <c r="AC20" s="356"/>
      <c r="AD20" s="202"/>
      <c r="AE20" s="202"/>
      <c r="AF20" s="202"/>
    </row>
    <row r="21" spans="1:33" ht="99.75" customHeight="1" x14ac:dyDescent="0.25">
      <c r="A21" s="351"/>
      <c r="B21" s="351"/>
      <c r="C21" s="347"/>
      <c r="D21" s="347"/>
      <c r="E21" s="353"/>
      <c r="F21" s="353"/>
      <c r="G21" s="351"/>
      <c r="H21" s="347" t="s">
        <v>1</v>
      </c>
      <c r="I21" s="347"/>
      <c r="J21" s="347" t="s">
        <v>179</v>
      </c>
      <c r="K21" s="347"/>
      <c r="L21" s="347" t="s">
        <v>1</v>
      </c>
      <c r="M21" s="347"/>
      <c r="N21" s="347" t="s">
        <v>179</v>
      </c>
      <c r="O21" s="347"/>
      <c r="P21" s="347" t="s">
        <v>1</v>
      </c>
      <c r="Q21" s="347"/>
      <c r="R21" s="347" t="s">
        <v>179</v>
      </c>
      <c r="S21" s="347"/>
      <c r="T21" s="347" t="s">
        <v>1</v>
      </c>
      <c r="U21" s="347"/>
      <c r="V21" s="347" t="s">
        <v>179</v>
      </c>
      <c r="W21" s="347"/>
      <c r="X21" s="347" t="s">
        <v>1</v>
      </c>
      <c r="Y21" s="347"/>
      <c r="Z21" s="347" t="s">
        <v>179</v>
      </c>
      <c r="AA21" s="347"/>
      <c r="AB21" s="357"/>
      <c r="AC21" s="358"/>
    </row>
    <row r="22" spans="1:33" ht="89.25" customHeight="1" x14ac:dyDescent="0.25">
      <c r="A22" s="352"/>
      <c r="B22" s="352"/>
      <c r="C22" s="203" t="s">
        <v>1</v>
      </c>
      <c r="D22" s="203" t="s">
        <v>179</v>
      </c>
      <c r="E22" s="204" t="s">
        <v>481</v>
      </c>
      <c r="F22" s="204" t="s">
        <v>525</v>
      </c>
      <c r="G22" s="352"/>
      <c r="H22" s="205" t="s">
        <v>402</v>
      </c>
      <c r="I22" s="205" t="s">
        <v>403</v>
      </c>
      <c r="J22" s="205" t="s">
        <v>402</v>
      </c>
      <c r="K22" s="205" t="s">
        <v>403</v>
      </c>
      <c r="L22" s="205" t="s">
        <v>402</v>
      </c>
      <c r="M22" s="205" t="s">
        <v>403</v>
      </c>
      <c r="N22" s="205" t="s">
        <v>402</v>
      </c>
      <c r="O22" s="205" t="s">
        <v>403</v>
      </c>
      <c r="P22" s="205" t="s">
        <v>402</v>
      </c>
      <c r="Q22" s="205" t="s">
        <v>403</v>
      </c>
      <c r="R22" s="205" t="s">
        <v>402</v>
      </c>
      <c r="S22" s="205" t="s">
        <v>403</v>
      </c>
      <c r="T22" s="205" t="s">
        <v>402</v>
      </c>
      <c r="U22" s="205" t="s">
        <v>403</v>
      </c>
      <c r="V22" s="205" t="s">
        <v>402</v>
      </c>
      <c r="W22" s="205" t="s">
        <v>403</v>
      </c>
      <c r="X22" s="205" t="s">
        <v>402</v>
      </c>
      <c r="Y22" s="205" t="s">
        <v>403</v>
      </c>
      <c r="Z22" s="205" t="s">
        <v>402</v>
      </c>
      <c r="AA22" s="205" t="s">
        <v>403</v>
      </c>
      <c r="AB22" s="203" t="s">
        <v>180</v>
      </c>
      <c r="AC22" s="203" t="s">
        <v>179</v>
      </c>
    </row>
    <row r="23" spans="1:33" ht="19.5" customHeight="1" x14ac:dyDescent="0.25">
      <c r="A23" s="206">
        <v>1</v>
      </c>
      <c r="B23" s="206">
        <v>2</v>
      </c>
      <c r="C23" s="206">
        <v>3</v>
      </c>
      <c r="D23" s="206">
        <v>4</v>
      </c>
      <c r="E23" s="206">
        <v>5</v>
      </c>
      <c r="F23" s="206">
        <v>6</v>
      </c>
      <c r="G23" s="206">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3" ht="47.25" customHeight="1" x14ac:dyDescent="0.25">
      <c r="A24" s="207">
        <v>1</v>
      </c>
      <c r="B24" s="208" t="s">
        <v>178</v>
      </c>
      <c r="C24" s="215">
        <v>17.800710030000001</v>
      </c>
      <c r="D24" s="215">
        <v>19.532160000000001</v>
      </c>
      <c r="E24" s="215">
        <v>19.532160000000001</v>
      </c>
      <c r="F24" s="215">
        <v>19.532160000000001</v>
      </c>
      <c r="G24" s="215">
        <v>0</v>
      </c>
      <c r="H24" s="215">
        <v>0</v>
      </c>
      <c r="I24" s="215"/>
      <c r="J24" s="215">
        <v>0</v>
      </c>
      <c r="K24" s="215"/>
      <c r="L24" s="215">
        <v>17.800710030000001</v>
      </c>
      <c r="M24" s="215"/>
      <c r="N24" s="215">
        <v>19.532160000000001</v>
      </c>
      <c r="O24" s="215"/>
      <c r="P24" s="215">
        <v>0</v>
      </c>
      <c r="Q24" s="215"/>
      <c r="R24" s="215">
        <v>0</v>
      </c>
      <c r="S24" s="215"/>
      <c r="T24" s="215">
        <v>0</v>
      </c>
      <c r="U24" s="215"/>
      <c r="V24" s="215">
        <v>0</v>
      </c>
      <c r="W24" s="215"/>
      <c r="X24" s="215">
        <v>0</v>
      </c>
      <c r="Y24" s="215"/>
      <c r="Z24" s="215">
        <v>0</v>
      </c>
      <c r="AA24" s="215"/>
      <c r="AB24" s="215">
        <v>17.800710030000001</v>
      </c>
      <c r="AC24" s="215">
        <v>19.532160000000001</v>
      </c>
    </row>
    <row r="25" spans="1:33" ht="24" customHeight="1" x14ac:dyDescent="0.25">
      <c r="A25" s="209" t="s">
        <v>177</v>
      </c>
      <c r="B25" s="210" t="s">
        <v>176</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33" x14ac:dyDescent="0.25">
      <c r="A26" s="209" t="s">
        <v>175</v>
      </c>
      <c r="B26" s="210" t="s">
        <v>174</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33" ht="31.5" x14ac:dyDescent="0.25">
      <c r="A27" s="209" t="s">
        <v>173</v>
      </c>
      <c r="B27" s="210" t="s">
        <v>358</v>
      </c>
      <c r="C27" s="215"/>
      <c r="D27" s="215"/>
      <c r="E27" s="215"/>
      <c r="F27" s="215"/>
      <c r="G27" s="215">
        <v>0</v>
      </c>
      <c r="H27" s="215">
        <v>0</v>
      </c>
      <c r="I27" s="215"/>
      <c r="J27" s="215">
        <v>0</v>
      </c>
      <c r="K27" s="215"/>
      <c r="L27" s="215">
        <v>0</v>
      </c>
      <c r="M27" s="215"/>
      <c r="N27" s="215">
        <v>0</v>
      </c>
      <c r="O27" s="215"/>
      <c r="P27" s="215">
        <v>0</v>
      </c>
      <c r="Q27" s="215"/>
      <c r="R27" s="215">
        <v>0</v>
      </c>
      <c r="S27" s="215"/>
      <c r="T27" s="215">
        <v>0</v>
      </c>
      <c r="U27" s="215"/>
      <c r="V27" s="215">
        <v>0</v>
      </c>
      <c r="W27" s="215"/>
      <c r="X27" s="215">
        <v>0</v>
      </c>
      <c r="Y27" s="215"/>
      <c r="Z27" s="215">
        <v>0</v>
      </c>
      <c r="AA27" s="215"/>
      <c r="AB27" s="215">
        <v>0</v>
      </c>
      <c r="AC27" s="215">
        <v>0</v>
      </c>
    </row>
    <row r="28" spans="1:33" x14ac:dyDescent="0.25">
      <c r="A28" s="209" t="s">
        <v>172</v>
      </c>
      <c r="B28" s="210" t="s">
        <v>171</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3" x14ac:dyDescent="0.25">
      <c r="A29" s="209" t="s">
        <v>170</v>
      </c>
      <c r="B29" s="211" t="s">
        <v>169</v>
      </c>
      <c r="C29" s="215"/>
      <c r="D29" s="215"/>
      <c r="E29" s="215"/>
      <c r="F29" s="215"/>
      <c r="G29" s="215">
        <v>0</v>
      </c>
      <c r="H29" s="215">
        <v>0</v>
      </c>
      <c r="I29" s="215"/>
      <c r="J29" s="215">
        <v>0</v>
      </c>
      <c r="K29" s="215"/>
      <c r="L29" s="215">
        <v>17.800710030000001</v>
      </c>
      <c r="M29" s="215"/>
      <c r="N29" s="215">
        <v>19.532160000000001</v>
      </c>
      <c r="O29" s="215"/>
      <c r="P29" s="215">
        <v>0</v>
      </c>
      <c r="Q29" s="215"/>
      <c r="R29" s="215">
        <v>0</v>
      </c>
      <c r="S29" s="215"/>
      <c r="T29" s="215">
        <v>0</v>
      </c>
      <c r="U29" s="215"/>
      <c r="V29" s="215">
        <v>0</v>
      </c>
      <c r="W29" s="215"/>
      <c r="X29" s="215">
        <v>0</v>
      </c>
      <c r="Y29" s="215"/>
      <c r="Z29" s="215">
        <v>0</v>
      </c>
      <c r="AA29" s="215"/>
      <c r="AB29" s="215">
        <v>17.800710030000001</v>
      </c>
      <c r="AC29" s="215">
        <v>19.532160000000001</v>
      </c>
    </row>
    <row r="30" spans="1:33" ht="47.25" x14ac:dyDescent="0.25">
      <c r="A30" s="207" t="s">
        <v>62</v>
      </c>
      <c r="B30" s="208" t="s">
        <v>168</v>
      </c>
      <c r="C30" s="215">
        <v>14.920795009999999</v>
      </c>
      <c r="D30" s="215">
        <v>16.372119999999999</v>
      </c>
      <c r="E30" s="215">
        <v>16.372119999999999</v>
      </c>
      <c r="F30" s="215">
        <v>16.372119999999999</v>
      </c>
      <c r="G30" s="215">
        <v>0</v>
      </c>
      <c r="H30" s="215">
        <v>0</v>
      </c>
      <c r="I30" s="215"/>
      <c r="J30" s="215">
        <v>0</v>
      </c>
      <c r="K30" s="215"/>
      <c r="L30" s="215">
        <v>14.920795009999999</v>
      </c>
      <c r="M30" s="215"/>
      <c r="N30" s="215">
        <v>16.372119999999999</v>
      </c>
      <c r="O30" s="215"/>
      <c r="P30" s="215">
        <v>0</v>
      </c>
      <c r="Q30" s="215"/>
      <c r="R30" s="215">
        <v>0</v>
      </c>
      <c r="S30" s="215"/>
      <c r="T30" s="215">
        <v>0</v>
      </c>
      <c r="U30" s="215"/>
      <c r="V30" s="215">
        <v>0</v>
      </c>
      <c r="W30" s="215"/>
      <c r="X30" s="215">
        <v>0</v>
      </c>
      <c r="Y30" s="215"/>
      <c r="Z30" s="215">
        <v>0</v>
      </c>
      <c r="AA30" s="215"/>
      <c r="AB30" s="215">
        <v>14.920795009999999</v>
      </c>
      <c r="AC30" s="215">
        <v>16.372119999999999</v>
      </c>
    </row>
    <row r="31" spans="1:33" x14ac:dyDescent="0.25">
      <c r="A31" s="207" t="s">
        <v>167</v>
      </c>
      <c r="B31" s="210" t="s">
        <v>166</v>
      </c>
      <c r="C31" s="215">
        <v>0.50044166999999995</v>
      </c>
      <c r="D31" s="215">
        <v>0.54911666999999997</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3" ht="31.5" x14ac:dyDescent="0.25">
      <c r="A32" s="207" t="s">
        <v>165</v>
      </c>
      <c r="B32" s="210" t="s">
        <v>164</v>
      </c>
      <c r="C32" s="215">
        <v>7.3595500000000005</v>
      </c>
      <c r="D32" s="215">
        <v>8.0754000000000001</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07" t="s">
        <v>163</v>
      </c>
      <c r="B33" s="210" t="s">
        <v>162</v>
      </c>
      <c r="C33" s="215">
        <v>4.7070749999999997</v>
      </c>
      <c r="D33" s="215">
        <v>5.1649250000000002</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07" t="s">
        <v>161</v>
      </c>
      <c r="B34" s="210" t="s">
        <v>160</v>
      </c>
      <c r="C34" s="215">
        <v>2.35372834</v>
      </c>
      <c r="D34" s="215">
        <v>2.5826783299999998</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207" t="s">
        <v>61</v>
      </c>
      <c r="B35" s="208" t="s">
        <v>159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09" t="s">
        <v>158</v>
      </c>
      <c r="B36" s="212" t="s">
        <v>484</v>
      </c>
      <c r="C36" s="215"/>
      <c r="D36" s="215"/>
      <c r="E36" s="215"/>
      <c r="F36" s="215"/>
      <c r="G36" s="215">
        <v>0</v>
      </c>
      <c r="H36" s="215">
        <v>0</v>
      </c>
      <c r="I36" s="215" t="s">
        <v>522</v>
      </c>
      <c r="J36" s="215">
        <v>0</v>
      </c>
      <c r="K36" s="215" t="s">
        <v>522</v>
      </c>
      <c r="L36" s="215">
        <v>0</v>
      </c>
      <c r="M36" s="215" t="s">
        <v>522</v>
      </c>
      <c r="N36" s="215">
        <v>0</v>
      </c>
      <c r="O36" s="215" t="s">
        <v>522</v>
      </c>
      <c r="P36" s="215">
        <v>0</v>
      </c>
      <c r="Q36" s="215" t="s">
        <v>522</v>
      </c>
      <c r="R36" s="215">
        <v>0</v>
      </c>
      <c r="S36" s="215" t="s">
        <v>522</v>
      </c>
      <c r="T36" s="215">
        <v>0</v>
      </c>
      <c r="U36" s="215" t="s">
        <v>522</v>
      </c>
      <c r="V36" s="215">
        <v>0</v>
      </c>
      <c r="W36" s="215" t="s">
        <v>522</v>
      </c>
      <c r="X36" s="215">
        <v>0</v>
      </c>
      <c r="Y36" s="215" t="s">
        <v>522</v>
      </c>
      <c r="Z36" s="215">
        <v>0</v>
      </c>
      <c r="AA36" s="215" t="s">
        <v>522</v>
      </c>
      <c r="AB36" s="215">
        <v>0</v>
      </c>
      <c r="AC36" s="215">
        <v>0</v>
      </c>
    </row>
    <row r="37" spans="1:29" ht="31.5" x14ac:dyDescent="0.25">
      <c r="A37" s="209" t="s">
        <v>157</v>
      </c>
      <c r="B37" s="212" t="s">
        <v>482</v>
      </c>
      <c r="C37" s="215"/>
      <c r="D37" s="215"/>
      <c r="E37" s="215"/>
      <c r="F37" s="215"/>
      <c r="G37" s="215">
        <v>0</v>
      </c>
      <c r="H37" s="215">
        <v>0</v>
      </c>
      <c r="I37" s="215" t="s">
        <v>522</v>
      </c>
      <c r="J37" s="215">
        <v>0</v>
      </c>
      <c r="K37" s="215" t="s">
        <v>522</v>
      </c>
      <c r="L37" s="215">
        <v>0</v>
      </c>
      <c r="M37" s="215" t="s">
        <v>522</v>
      </c>
      <c r="N37" s="215">
        <v>0</v>
      </c>
      <c r="O37" s="215" t="s">
        <v>522</v>
      </c>
      <c r="P37" s="215">
        <v>0</v>
      </c>
      <c r="Q37" s="215" t="s">
        <v>522</v>
      </c>
      <c r="R37" s="215">
        <v>0</v>
      </c>
      <c r="S37" s="215" t="s">
        <v>522</v>
      </c>
      <c r="T37" s="215">
        <v>0</v>
      </c>
      <c r="U37" s="215" t="s">
        <v>522</v>
      </c>
      <c r="V37" s="215">
        <v>0</v>
      </c>
      <c r="W37" s="215" t="s">
        <v>522</v>
      </c>
      <c r="X37" s="215">
        <v>0</v>
      </c>
      <c r="Y37" s="215" t="s">
        <v>522</v>
      </c>
      <c r="Z37" s="215">
        <v>0</v>
      </c>
      <c r="AA37" s="215" t="s">
        <v>522</v>
      </c>
      <c r="AB37" s="215">
        <v>0</v>
      </c>
      <c r="AC37" s="215">
        <v>0</v>
      </c>
    </row>
    <row r="38" spans="1:29" x14ac:dyDescent="0.25">
      <c r="A38" s="209" t="s">
        <v>156</v>
      </c>
      <c r="B38" s="210" t="s">
        <v>147</v>
      </c>
      <c r="C38" s="215"/>
      <c r="D38" s="215"/>
      <c r="E38" s="215"/>
      <c r="F38" s="215"/>
      <c r="G38" s="215">
        <v>0</v>
      </c>
      <c r="H38" s="215">
        <v>0</v>
      </c>
      <c r="I38" s="215" t="s">
        <v>522</v>
      </c>
      <c r="J38" s="215">
        <v>0</v>
      </c>
      <c r="K38" s="215" t="s">
        <v>522</v>
      </c>
      <c r="L38" s="215">
        <v>0</v>
      </c>
      <c r="M38" s="215" t="s">
        <v>522</v>
      </c>
      <c r="N38" s="215">
        <v>0</v>
      </c>
      <c r="O38" s="215" t="s">
        <v>522</v>
      </c>
      <c r="P38" s="215">
        <v>0</v>
      </c>
      <c r="Q38" s="215" t="s">
        <v>522</v>
      </c>
      <c r="R38" s="215">
        <v>0</v>
      </c>
      <c r="S38" s="215" t="s">
        <v>522</v>
      </c>
      <c r="T38" s="215">
        <v>0</v>
      </c>
      <c r="U38" s="215" t="s">
        <v>522</v>
      </c>
      <c r="V38" s="215">
        <v>0</v>
      </c>
      <c r="W38" s="215" t="s">
        <v>522</v>
      </c>
      <c r="X38" s="215">
        <v>0</v>
      </c>
      <c r="Y38" s="215" t="s">
        <v>522</v>
      </c>
      <c r="Z38" s="215">
        <v>0</v>
      </c>
      <c r="AA38" s="215" t="s">
        <v>522</v>
      </c>
      <c r="AB38" s="215">
        <v>0</v>
      </c>
      <c r="AC38" s="215">
        <v>0</v>
      </c>
    </row>
    <row r="39" spans="1:29" x14ac:dyDescent="0.25">
      <c r="A39" s="209" t="s">
        <v>155</v>
      </c>
      <c r="B39" s="210" t="s">
        <v>483</v>
      </c>
      <c r="C39" s="215"/>
      <c r="D39" s="215"/>
      <c r="E39" s="215"/>
      <c r="F39" s="215"/>
      <c r="G39" s="215">
        <v>0</v>
      </c>
      <c r="H39" s="215">
        <v>0</v>
      </c>
      <c r="I39" s="215" t="s">
        <v>522</v>
      </c>
      <c r="J39" s="215">
        <v>0</v>
      </c>
      <c r="K39" s="215" t="s">
        <v>522</v>
      </c>
      <c r="L39" s="215">
        <v>0</v>
      </c>
      <c r="M39" s="215" t="s">
        <v>522</v>
      </c>
      <c r="N39" s="215">
        <v>0</v>
      </c>
      <c r="O39" s="215" t="s">
        <v>522</v>
      </c>
      <c r="P39" s="215">
        <v>0</v>
      </c>
      <c r="Q39" s="215" t="s">
        <v>522</v>
      </c>
      <c r="R39" s="215">
        <v>0</v>
      </c>
      <c r="S39" s="215" t="s">
        <v>522</v>
      </c>
      <c r="T39" s="215">
        <v>0</v>
      </c>
      <c r="U39" s="215" t="s">
        <v>522</v>
      </c>
      <c r="V39" s="215">
        <v>0</v>
      </c>
      <c r="W39" s="215" t="s">
        <v>522</v>
      </c>
      <c r="X39" s="215">
        <v>0</v>
      </c>
      <c r="Y39" s="215" t="s">
        <v>522</v>
      </c>
      <c r="Z39" s="215">
        <v>0</v>
      </c>
      <c r="AA39" s="215" t="s">
        <v>522</v>
      </c>
      <c r="AB39" s="215">
        <v>0</v>
      </c>
      <c r="AC39" s="215">
        <v>0</v>
      </c>
    </row>
    <row r="40" spans="1:29" x14ac:dyDescent="0.25">
      <c r="A40" s="209" t="s">
        <v>154</v>
      </c>
      <c r="B40" s="210" t="s">
        <v>485</v>
      </c>
      <c r="C40" s="215"/>
      <c r="D40" s="215"/>
      <c r="E40" s="215"/>
      <c r="F40" s="215"/>
      <c r="G40" s="215">
        <v>0</v>
      </c>
      <c r="H40" s="215">
        <v>0</v>
      </c>
      <c r="I40" s="215" t="s">
        <v>522</v>
      </c>
      <c r="J40" s="215">
        <v>0</v>
      </c>
      <c r="K40" s="215" t="s">
        <v>522</v>
      </c>
      <c r="L40" s="215">
        <v>0</v>
      </c>
      <c r="M40" s="215" t="s">
        <v>522</v>
      </c>
      <c r="N40" s="215">
        <v>0</v>
      </c>
      <c r="O40" s="215" t="s">
        <v>522</v>
      </c>
      <c r="P40" s="215">
        <v>0</v>
      </c>
      <c r="Q40" s="215" t="s">
        <v>522</v>
      </c>
      <c r="R40" s="215">
        <v>0</v>
      </c>
      <c r="S40" s="215" t="s">
        <v>522</v>
      </c>
      <c r="T40" s="215">
        <v>0</v>
      </c>
      <c r="U40" s="215" t="s">
        <v>522</v>
      </c>
      <c r="V40" s="215">
        <v>0</v>
      </c>
      <c r="W40" s="215" t="s">
        <v>522</v>
      </c>
      <c r="X40" s="215">
        <v>0</v>
      </c>
      <c r="Y40" s="215" t="s">
        <v>522</v>
      </c>
      <c r="Z40" s="215">
        <v>0</v>
      </c>
      <c r="AA40" s="215" t="s">
        <v>522</v>
      </c>
      <c r="AB40" s="215">
        <v>0</v>
      </c>
      <c r="AC40" s="215">
        <v>0</v>
      </c>
    </row>
    <row r="41" spans="1:29" x14ac:dyDescent="0.25">
      <c r="A41" s="209" t="s">
        <v>153</v>
      </c>
      <c r="B41" s="210" t="s">
        <v>486</v>
      </c>
      <c r="C41" s="215"/>
      <c r="D41" s="215"/>
      <c r="E41" s="215"/>
      <c r="F41" s="215"/>
      <c r="G41" s="215">
        <v>0</v>
      </c>
      <c r="H41" s="215">
        <v>0</v>
      </c>
      <c r="I41" s="215" t="s">
        <v>522</v>
      </c>
      <c r="J41" s="215">
        <v>0</v>
      </c>
      <c r="K41" s="215" t="s">
        <v>522</v>
      </c>
      <c r="L41" s="215">
        <v>0</v>
      </c>
      <c r="M41" s="215" t="s">
        <v>522</v>
      </c>
      <c r="N41" s="215">
        <v>0</v>
      </c>
      <c r="O41" s="215" t="s">
        <v>522</v>
      </c>
      <c r="P41" s="215">
        <v>0</v>
      </c>
      <c r="Q41" s="215" t="s">
        <v>522</v>
      </c>
      <c r="R41" s="215">
        <v>0</v>
      </c>
      <c r="S41" s="215" t="s">
        <v>522</v>
      </c>
      <c r="T41" s="215">
        <v>0</v>
      </c>
      <c r="U41" s="215" t="s">
        <v>522</v>
      </c>
      <c r="V41" s="215">
        <v>0</v>
      </c>
      <c r="W41" s="215" t="s">
        <v>522</v>
      </c>
      <c r="X41" s="215">
        <v>0</v>
      </c>
      <c r="Y41" s="215" t="s">
        <v>522</v>
      </c>
      <c r="Z41" s="215">
        <v>0</v>
      </c>
      <c r="AA41" s="215" t="s">
        <v>522</v>
      </c>
      <c r="AB41" s="215">
        <v>0</v>
      </c>
      <c r="AC41" s="215">
        <v>0</v>
      </c>
    </row>
    <row r="42" spans="1:29" x14ac:dyDescent="0.25">
      <c r="A42" s="209" t="s">
        <v>152</v>
      </c>
      <c r="B42" s="210" t="s">
        <v>487</v>
      </c>
      <c r="C42" s="215"/>
      <c r="D42" s="215"/>
      <c r="E42" s="215"/>
      <c r="F42" s="215"/>
      <c r="G42" s="215">
        <v>0</v>
      </c>
      <c r="H42" s="215">
        <v>0</v>
      </c>
      <c r="I42" s="215" t="s">
        <v>522</v>
      </c>
      <c r="J42" s="215">
        <v>0</v>
      </c>
      <c r="K42" s="215" t="s">
        <v>522</v>
      </c>
      <c r="L42" s="215">
        <v>0</v>
      </c>
      <c r="M42" s="215" t="s">
        <v>522</v>
      </c>
      <c r="N42" s="215">
        <v>0</v>
      </c>
      <c r="O42" s="215" t="s">
        <v>522</v>
      </c>
      <c r="P42" s="215">
        <v>0</v>
      </c>
      <c r="Q42" s="215" t="s">
        <v>522</v>
      </c>
      <c r="R42" s="215">
        <v>0</v>
      </c>
      <c r="S42" s="215" t="s">
        <v>522</v>
      </c>
      <c r="T42" s="215">
        <v>0</v>
      </c>
      <c r="U42" s="215" t="s">
        <v>522</v>
      </c>
      <c r="V42" s="215">
        <v>0</v>
      </c>
      <c r="W42" s="215" t="s">
        <v>522</v>
      </c>
      <c r="X42" s="215">
        <v>0</v>
      </c>
      <c r="Y42" s="215" t="s">
        <v>522</v>
      </c>
      <c r="Z42" s="215">
        <v>0</v>
      </c>
      <c r="AA42" s="215" t="s">
        <v>522</v>
      </c>
      <c r="AB42" s="215">
        <v>0</v>
      </c>
      <c r="AC42" s="215">
        <v>0</v>
      </c>
    </row>
    <row r="43" spans="1:29" x14ac:dyDescent="0.25">
      <c r="A43" s="209" t="s">
        <v>488</v>
      </c>
      <c r="B43" s="210" t="s">
        <v>489</v>
      </c>
      <c r="C43" s="215"/>
      <c r="D43" s="215"/>
      <c r="E43" s="215"/>
      <c r="F43" s="215"/>
      <c r="G43" s="215">
        <v>0</v>
      </c>
      <c r="H43" s="215">
        <v>0</v>
      </c>
      <c r="I43" s="215" t="s">
        <v>522</v>
      </c>
      <c r="J43" s="215">
        <v>0</v>
      </c>
      <c r="K43" s="215" t="s">
        <v>522</v>
      </c>
      <c r="L43" s="215">
        <v>0</v>
      </c>
      <c r="M43" s="215" t="s">
        <v>522</v>
      </c>
      <c r="N43" s="215">
        <v>0</v>
      </c>
      <c r="O43" s="215" t="s">
        <v>522</v>
      </c>
      <c r="P43" s="215">
        <v>0</v>
      </c>
      <c r="Q43" s="215" t="s">
        <v>522</v>
      </c>
      <c r="R43" s="215">
        <v>0</v>
      </c>
      <c r="S43" s="215" t="s">
        <v>522</v>
      </c>
      <c r="T43" s="215">
        <v>0</v>
      </c>
      <c r="U43" s="215" t="s">
        <v>522</v>
      </c>
      <c r="V43" s="215">
        <v>0</v>
      </c>
      <c r="W43" s="215" t="s">
        <v>522</v>
      </c>
      <c r="X43" s="215">
        <v>0</v>
      </c>
      <c r="Y43" s="215" t="s">
        <v>522</v>
      </c>
      <c r="Z43" s="215">
        <v>0</v>
      </c>
      <c r="AA43" s="215" t="s">
        <v>522</v>
      </c>
      <c r="AB43" s="215">
        <v>0</v>
      </c>
      <c r="AC43" s="215">
        <v>0</v>
      </c>
    </row>
    <row r="44" spans="1:29" x14ac:dyDescent="0.25">
      <c r="A44" s="209" t="s">
        <v>490</v>
      </c>
      <c r="B44" s="210" t="s">
        <v>491</v>
      </c>
      <c r="C44" s="215"/>
      <c r="D44" s="215"/>
      <c r="E44" s="215"/>
      <c r="F44" s="215"/>
      <c r="G44" s="215">
        <v>0</v>
      </c>
      <c r="H44" s="215">
        <v>0</v>
      </c>
      <c r="I44" s="215" t="s">
        <v>522</v>
      </c>
      <c r="J44" s="215">
        <v>0</v>
      </c>
      <c r="K44" s="215" t="s">
        <v>522</v>
      </c>
      <c r="L44" s="215">
        <v>0</v>
      </c>
      <c r="M44" s="215" t="s">
        <v>522</v>
      </c>
      <c r="N44" s="215">
        <v>0</v>
      </c>
      <c r="O44" s="215" t="s">
        <v>522</v>
      </c>
      <c r="P44" s="215">
        <v>0</v>
      </c>
      <c r="Q44" s="215" t="s">
        <v>522</v>
      </c>
      <c r="R44" s="215">
        <v>0</v>
      </c>
      <c r="S44" s="215" t="s">
        <v>522</v>
      </c>
      <c r="T44" s="215">
        <v>0</v>
      </c>
      <c r="U44" s="215" t="s">
        <v>522</v>
      </c>
      <c r="V44" s="215">
        <v>0</v>
      </c>
      <c r="W44" s="215" t="s">
        <v>522</v>
      </c>
      <c r="X44" s="215">
        <v>0</v>
      </c>
      <c r="Y44" s="215" t="s">
        <v>522</v>
      </c>
      <c r="Z44" s="215">
        <v>0</v>
      </c>
      <c r="AA44" s="215" t="s">
        <v>522</v>
      </c>
      <c r="AB44" s="215">
        <v>0</v>
      </c>
      <c r="AC44" s="215">
        <v>0</v>
      </c>
    </row>
    <row r="45" spans="1:29" x14ac:dyDescent="0.25">
      <c r="A45" s="209" t="s">
        <v>492</v>
      </c>
      <c r="B45" s="210" t="s">
        <v>493</v>
      </c>
      <c r="C45" s="215"/>
      <c r="D45" s="215"/>
      <c r="E45" s="215"/>
      <c r="F45" s="215"/>
      <c r="G45" s="215">
        <v>0</v>
      </c>
      <c r="H45" s="215">
        <v>0</v>
      </c>
      <c r="I45" s="215" t="s">
        <v>522</v>
      </c>
      <c r="J45" s="215">
        <v>0</v>
      </c>
      <c r="K45" s="215" t="s">
        <v>522</v>
      </c>
      <c r="L45" s="215">
        <v>0</v>
      </c>
      <c r="M45" s="215" t="s">
        <v>522</v>
      </c>
      <c r="N45" s="215">
        <v>0</v>
      </c>
      <c r="O45" s="215" t="s">
        <v>522</v>
      </c>
      <c r="P45" s="215">
        <v>0</v>
      </c>
      <c r="Q45" s="215" t="s">
        <v>522</v>
      </c>
      <c r="R45" s="215">
        <v>0</v>
      </c>
      <c r="S45" s="215" t="s">
        <v>522</v>
      </c>
      <c r="T45" s="215">
        <v>0</v>
      </c>
      <c r="U45" s="215" t="s">
        <v>522</v>
      </c>
      <c r="V45" s="215">
        <v>0</v>
      </c>
      <c r="W45" s="215" t="s">
        <v>522</v>
      </c>
      <c r="X45" s="215">
        <v>0</v>
      </c>
      <c r="Y45" s="215" t="s">
        <v>522</v>
      </c>
      <c r="Z45" s="215">
        <v>0</v>
      </c>
      <c r="AA45" s="215" t="s">
        <v>522</v>
      </c>
      <c r="AB45" s="215">
        <v>0</v>
      </c>
      <c r="AC45" s="215">
        <v>0</v>
      </c>
    </row>
    <row r="46" spans="1:29" x14ac:dyDescent="0.25">
      <c r="A46" s="209" t="s">
        <v>494</v>
      </c>
      <c r="B46" s="210" t="s">
        <v>495</v>
      </c>
      <c r="C46" s="215"/>
      <c r="D46" s="215"/>
      <c r="E46" s="215"/>
      <c r="F46" s="215"/>
      <c r="G46" s="215">
        <v>0</v>
      </c>
      <c r="H46" s="215">
        <v>0</v>
      </c>
      <c r="I46" s="215" t="s">
        <v>522</v>
      </c>
      <c r="J46" s="215">
        <v>0</v>
      </c>
      <c r="K46" s="215" t="s">
        <v>522</v>
      </c>
      <c r="L46" s="215">
        <v>0</v>
      </c>
      <c r="M46" s="215" t="s">
        <v>522</v>
      </c>
      <c r="N46" s="215">
        <v>0</v>
      </c>
      <c r="O46" s="215" t="s">
        <v>522</v>
      </c>
      <c r="P46" s="215">
        <v>0</v>
      </c>
      <c r="Q46" s="215" t="s">
        <v>522</v>
      </c>
      <c r="R46" s="215">
        <v>0</v>
      </c>
      <c r="S46" s="215" t="s">
        <v>522</v>
      </c>
      <c r="T46" s="215">
        <v>0</v>
      </c>
      <c r="U46" s="215" t="s">
        <v>522</v>
      </c>
      <c r="V46" s="215">
        <v>0</v>
      </c>
      <c r="W46" s="215" t="s">
        <v>522</v>
      </c>
      <c r="X46" s="215">
        <v>0</v>
      </c>
      <c r="Y46" s="215" t="s">
        <v>522</v>
      </c>
      <c r="Z46" s="215">
        <v>0</v>
      </c>
      <c r="AA46" s="215" t="s">
        <v>522</v>
      </c>
      <c r="AB46" s="215">
        <v>0</v>
      </c>
      <c r="AC46" s="215">
        <v>0</v>
      </c>
    </row>
    <row r="47" spans="1:29" x14ac:dyDescent="0.25">
      <c r="A47" s="207" t="s">
        <v>60</v>
      </c>
      <c r="B47" s="208" t="s">
        <v>151</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x14ac:dyDescent="0.25">
      <c r="A48" s="209" t="s">
        <v>150</v>
      </c>
      <c r="B48" s="212" t="s">
        <v>484</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ht="31.5" x14ac:dyDescent="0.25">
      <c r="A49" s="209" t="s">
        <v>149</v>
      </c>
      <c r="B49" s="212" t="s">
        <v>482</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x14ac:dyDescent="0.25">
      <c r="A50" s="209" t="s">
        <v>148</v>
      </c>
      <c r="B50" s="210" t="s">
        <v>147</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ht="35.25" customHeight="1" x14ac:dyDescent="0.25">
      <c r="A51" s="209" t="s">
        <v>146</v>
      </c>
      <c r="B51" s="210" t="s">
        <v>145</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ht="31.5" x14ac:dyDescent="0.25">
      <c r="A52" s="209" t="s">
        <v>144</v>
      </c>
      <c r="B52" s="210" t="s">
        <v>143</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v>0</v>
      </c>
      <c r="AC52" s="215">
        <v>0</v>
      </c>
    </row>
    <row r="53" spans="1:29" x14ac:dyDescent="0.25">
      <c r="A53" s="209" t="s">
        <v>142</v>
      </c>
      <c r="B53" s="210" t="s">
        <v>141</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x14ac:dyDescent="0.25">
      <c r="A54" s="209" t="s">
        <v>140</v>
      </c>
      <c r="B54" s="210" t="s">
        <v>485</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x14ac:dyDescent="0.25">
      <c r="A55" s="209" t="s">
        <v>496</v>
      </c>
      <c r="B55" s="210" t="s">
        <v>486</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x14ac:dyDescent="0.25">
      <c r="A56" s="209" t="s">
        <v>497</v>
      </c>
      <c r="B56" s="210" t="s">
        <v>487</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x14ac:dyDescent="0.25">
      <c r="A57" s="209" t="s">
        <v>498</v>
      </c>
      <c r="B57" s="210" t="s">
        <v>489</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ht="36.75" customHeight="1" x14ac:dyDescent="0.25">
      <c r="A58" s="209" t="s">
        <v>499</v>
      </c>
      <c r="B58" s="210" t="s">
        <v>491</v>
      </c>
      <c r="C58" s="215">
        <v>1</v>
      </c>
      <c r="D58" s="215">
        <v>1</v>
      </c>
      <c r="E58" s="215"/>
      <c r="F58" s="215"/>
      <c r="G58" s="215">
        <v>0</v>
      </c>
      <c r="H58" s="215">
        <v>0</v>
      </c>
      <c r="I58" s="215"/>
      <c r="J58" s="215">
        <v>0</v>
      </c>
      <c r="K58" s="215"/>
      <c r="L58" s="215">
        <v>1</v>
      </c>
      <c r="M58" s="215"/>
      <c r="N58" s="215">
        <v>1</v>
      </c>
      <c r="O58" s="215"/>
      <c r="P58" s="215">
        <v>0</v>
      </c>
      <c r="Q58" s="215"/>
      <c r="R58" s="215">
        <v>0</v>
      </c>
      <c r="S58" s="215"/>
      <c r="T58" s="215">
        <v>0</v>
      </c>
      <c r="U58" s="215"/>
      <c r="V58" s="215">
        <v>0</v>
      </c>
      <c r="W58" s="215"/>
      <c r="X58" s="215">
        <v>0</v>
      </c>
      <c r="Y58" s="215"/>
      <c r="Z58" s="215">
        <v>0</v>
      </c>
      <c r="AA58" s="215"/>
      <c r="AB58" s="215">
        <v>1</v>
      </c>
      <c r="AC58" s="215">
        <v>1</v>
      </c>
    </row>
    <row r="59" spans="1:29" x14ac:dyDescent="0.25">
      <c r="A59" s="209" t="s">
        <v>500</v>
      </c>
      <c r="B59" s="210" t="s">
        <v>493</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x14ac:dyDescent="0.25">
      <c r="A60" s="209" t="s">
        <v>501</v>
      </c>
      <c r="B60" s="210" t="s">
        <v>495</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ht="31.5" x14ac:dyDescent="0.25">
      <c r="A61" s="207" t="s">
        <v>58</v>
      </c>
      <c r="B61" s="208" t="s">
        <v>139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09" t="s">
        <v>138</v>
      </c>
      <c r="B62" s="210" t="s">
        <v>137</v>
      </c>
      <c r="C62" s="215">
        <v>14.920795009999999</v>
      </c>
      <c r="D62" s="215">
        <v>16.372119999999999</v>
      </c>
      <c r="E62" s="215"/>
      <c r="F62" s="215"/>
      <c r="G62" s="215">
        <v>0</v>
      </c>
      <c r="H62" s="215">
        <v>0</v>
      </c>
      <c r="I62" s="215"/>
      <c r="J62" s="215">
        <v>0</v>
      </c>
      <c r="K62" s="215"/>
      <c r="L62" s="215">
        <v>14.920795009999999</v>
      </c>
      <c r="M62" s="215"/>
      <c r="N62" s="215">
        <v>16.372119999999999</v>
      </c>
      <c r="O62" s="215"/>
      <c r="P62" s="215">
        <v>0</v>
      </c>
      <c r="Q62" s="215"/>
      <c r="R62" s="215">
        <v>0</v>
      </c>
      <c r="S62" s="215"/>
      <c r="T62" s="215">
        <v>0</v>
      </c>
      <c r="U62" s="215"/>
      <c r="V62" s="215">
        <v>0</v>
      </c>
      <c r="W62" s="215"/>
      <c r="X62" s="215">
        <v>0</v>
      </c>
      <c r="Y62" s="215"/>
      <c r="Z62" s="215">
        <v>0</v>
      </c>
      <c r="AA62" s="215"/>
      <c r="AB62" s="215">
        <v>14.920795009999999</v>
      </c>
      <c r="AC62" s="215">
        <v>16.372119999999999</v>
      </c>
    </row>
    <row r="63" spans="1:29" x14ac:dyDescent="0.25">
      <c r="A63" s="209" t="s">
        <v>136</v>
      </c>
      <c r="B63" s="210" t="s">
        <v>130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x14ac:dyDescent="0.25">
      <c r="A64" s="209" t="s">
        <v>135</v>
      </c>
      <c r="B64" s="212" t="s">
        <v>129</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x14ac:dyDescent="0.25">
      <c r="A65" s="209" t="s">
        <v>134</v>
      </c>
      <c r="B65" s="212" t="s">
        <v>128</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ht="54" customHeight="1" x14ac:dyDescent="0.25">
      <c r="A66" s="209" t="s">
        <v>133</v>
      </c>
      <c r="B66" s="212" t="s">
        <v>127</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v>0</v>
      </c>
      <c r="AC66" s="215">
        <v>0</v>
      </c>
    </row>
    <row r="67" spans="1:29" x14ac:dyDescent="0.25">
      <c r="A67" s="209" t="s">
        <v>132</v>
      </c>
      <c r="B67" s="212" t="s">
        <v>502</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ht="50.25" customHeight="1" x14ac:dyDescent="0.25">
      <c r="A68" s="209" t="s">
        <v>503</v>
      </c>
      <c r="B68" s="212" t="s">
        <v>504</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x14ac:dyDescent="0.25">
      <c r="A69" s="209" t="s">
        <v>505</v>
      </c>
      <c r="B69" s="212" t="s">
        <v>506</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ht="36.75" customHeight="1" x14ac:dyDescent="0.25">
      <c r="A70" s="209" t="s">
        <v>507</v>
      </c>
      <c r="B70" s="212" t="s">
        <v>508</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x14ac:dyDescent="0.25">
      <c r="A71" s="209" t="s">
        <v>509</v>
      </c>
      <c r="B71" s="212" t="s">
        <v>510</v>
      </c>
      <c r="C71" s="215"/>
      <c r="D71" s="215"/>
      <c r="E71" s="215"/>
      <c r="F71" s="215"/>
      <c r="G71" s="215">
        <v>0</v>
      </c>
      <c r="H71" s="215">
        <v>0</v>
      </c>
      <c r="I71" s="215"/>
      <c r="J71" s="215">
        <v>0</v>
      </c>
      <c r="K71" s="215"/>
      <c r="L71" s="215">
        <v>1</v>
      </c>
      <c r="M71" s="215"/>
      <c r="N71" s="215">
        <v>1</v>
      </c>
      <c r="O71" s="215"/>
      <c r="P71" s="215">
        <v>0</v>
      </c>
      <c r="Q71" s="215"/>
      <c r="R71" s="215">
        <v>0</v>
      </c>
      <c r="S71" s="215"/>
      <c r="T71" s="215">
        <v>0</v>
      </c>
      <c r="U71" s="215"/>
      <c r="V71" s="215">
        <v>0</v>
      </c>
      <c r="W71" s="215"/>
      <c r="X71" s="215">
        <v>0</v>
      </c>
      <c r="Y71" s="215"/>
      <c r="Z71" s="215">
        <v>0</v>
      </c>
      <c r="AA71" s="215"/>
      <c r="AB71" s="215">
        <v>1</v>
      </c>
      <c r="AC71" s="215">
        <v>1</v>
      </c>
    </row>
    <row r="72" spans="1:29" ht="51" customHeight="1" x14ac:dyDescent="0.25">
      <c r="A72" s="209" t="s">
        <v>511</v>
      </c>
      <c r="B72" s="212" t="s">
        <v>512</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ht="32.25" customHeight="1" x14ac:dyDescent="0.25">
      <c r="A73" s="209" t="s">
        <v>513</v>
      </c>
      <c r="B73" s="212" t="s">
        <v>514</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ht="51.75" customHeight="1" x14ac:dyDescent="0.25">
      <c r="A74" s="207" t="s">
        <v>57</v>
      </c>
      <c r="B74" s="213" t="s">
        <v>226</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ht="21.75" customHeight="1" x14ac:dyDescent="0.25">
      <c r="A75" s="207" t="s">
        <v>55</v>
      </c>
      <c r="B75" s="208" t="s">
        <v>131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09" t="s">
        <v>221</v>
      </c>
      <c r="B76" s="212" t="s">
        <v>484</v>
      </c>
      <c r="C76" s="215"/>
      <c r="D76" s="215"/>
      <c r="E76" s="215"/>
      <c r="F76" s="215"/>
      <c r="G76" s="215">
        <v>0</v>
      </c>
      <c r="H76" s="215">
        <v>0</v>
      </c>
      <c r="I76" s="215"/>
      <c r="J76" s="215">
        <v>0</v>
      </c>
      <c r="K76" s="215"/>
      <c r="L76" s="215">
        <v>0</v>
      </c>
      <c r="M76" s="215"/>
      <c r="N76" s="215">
        <v>0</v>
      </c>
      <c r="O76" s="215"/>
      <c r="P76" s="215">
        <v>0</v>
      </c>
      <c r="Q76" s="215"/>
      <c r="R76" s="215">
        <v>0</v>
      </c>
      <c r="S76" s="215"/>
      <c r="T76" s="215">
        <v>0</v>
      </c>
      <c r="U76" s="215"/>
      <c r="V76" s="215">
        <v>0</v>
      </c>
      <c r="W76" s="215"/>
      <c r="X76" s="215">
        <v>0</v>
      </c>
      <c r="Y76" s="215"/>
      <c r="Z76" s="215">
        <v>0</v>
      </c>
      <c r="AA76" s="215"/>
      <c r="AB76" s="215">
        <v>0</v>
      </c>
      <c r="AC76" s="215">
        <v>0</v>
      </c>
    </row>
    <row r="77" spans="1:29" ht="18.75" customHeight="1" x14ac:dyDescent="0.25">
      <c r="A77" s="209" t="s">
        <v>222</v>
      </c>
      <c r="B77" s="212" t="s">
        <v>482</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x14ac:dyDescent="0.25">
      <c r="A78" s="209" t="s">
        <v>223</v>
      </c>
      <c r="B78" s="210" t="s">
        <v>147</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x14ac:dyDescent="0.25">
      <c r="A79" s="209" t="s">
        <v>224</v>
      </c>
      <c r="B79" s="210" t="s">
        <v>515</v>
      </c>
      <c r="C79" s="216"/>
      <c r="D79" s="217"/>
      <c r="E79" s="218"/>
      <c r="F79" s="218"/>
      <c r="G79" s="215">
        <v>0</v>
      </c>
      <c r="H79" s="215">
        <v>0</v>
      </c>
      <c r="I79" s="218"/>
      <c r="J79" s="215">
        <v>0</v>
      </c>
      <c r="K79" s="217"/>
      <c r="L79" s="215">
        <v>0</v>
      </c>
      <c r="M79" s="217"/>
      <c r="N79" s="215">
        <v>0</v>
      </c>
      <c r="O79" s="217"/>
      <c r="P79" s="215">
        <v>0</v>
      </c>
      <c r="Q79" s="217"/>
      <c r="R79" s="215">
        <v>0</v>
      </c>
      <c r="S79" s="217"/>
      <c r="T79" s="215">
        <v>0</v>
      </c>
      <c r="U79" s="217"/>
      <c r="V79" s="215">
        <v>0</v>
      </c>
      <c r="W79" s="217"/>
      <c r="X79" s="215">
        <v>0</v>
      </c>
      <c r="Y79" s="217"/>
      <c r="Z79" s="215">
        <v>0</v>
      </c>
      <c r="AA79" s="217"/>
      <c r="AB79" s="215">
        <v>0</v>
      </c>
      <c r="AC79" s="215">
        <v>0</v>
      </c>
    </row>
    <row r="80" spans="1:29" x14ac:dyDescent="0.25">
      <c r="A80" s="209" t="s">
        <v>225</v>
      </c>
      <c r="B80" s="210" t="s">
        <v>485</v>
      </c>
      <c r="C80" s="216"/>
      <c r="D80" s="217"/>
      <c r="E80" s="218"/>
      <c r="F80" s="218"/>
      <c r="G80" s="215">
        <v>0</v>
      </c>
      <c r="H80" s="215">
        <v>0</v>
      </c>
      <c r="I80" s="218"/>
      <c r="J80" s="215">
        <v>0</v>
      </c>
      <c r="K80" s="217"/>
      <c r="L80" s="215">
        <v>0</v>
      </c>
      <c r="M80" s="217"/>
      <c r="N80" s="215">
        <v>0</v>
      </c>
      <c r="O80" s="217"/>
      <c r="P80" s="215">
        <v>0</v>
      </c>
      <c r="Q80" s="217"/>
      <c r="R80" s="215">
        <v>0</v>
      </c>
      <c r="S80" s="217"/>
      <c r="T80" s="215">
        <v>0</v>
      </c>
      <c r="U80" s="217"/>
      <c r="V80" s="215">
        <v>0</v>
      </c>
      <c r="W80" s="217"/>
      <c r="X80" s="215">
        <v>0</v>
      </c>
      <c r="Y80" s="217"/>
      <c r="Z80" s="215">
        <v>0</v>
      </c>
      <c r="AA80" s="217"/>
      <c r="AB80" s="215">
        <v>0</v>
      </c>
      <c r="AC80" s="215">
        <v>0</v>
      </c>
    </row>
    <row r="81" spans="1:29" x14ac:dyDescent="0.25">
      <c r="A81" s="209" t="s">
        <v>516</v>
      </c>
      <c r="B81" s="210" t="s">
        <v>486</v>
      </c>
      <c r="C81" s="216"/>
      <c r="D81" s="217"/>
      <c r="E81" s="218"/>
      <c r="F81" s="218"/>
      <c r="G81" s="215">
        <v>0</v>
      </c>
      <c r="H81" s="215">
        <v>0</v>
      </c>
      <c r="I81" s="218"/>
      <c r="J81" s="215">
        <v>0</v>
      </c>
      <c r="K81" s="217"/>
      <c r="L81" s="215">
        <v>0</v>
      </c>
      <c r="M81" s="217"/>
      <c r="N81" s="215">
        <v>0</v>
      </c>
      <c r="O81" s="217"/>
      <c r="P81" s="215">
        <v>0</v>
      </c>
      <c r="Q81" s="217"/>
      <c r="R81" s="215">
        <v>0</v>
      </c>
      <c r="S81" s="217"/>
      <c r="T81" s="215">
        <v>0</v>
      </c>
      <c r="U81" s="217"/>
      <c r="V81" s="215">
        <v>0</v>
      </c>
      <c r="W81" s="217"/>
      <c r="X81" s="215">
        <v>0</v>
      </c>
      <c r="Y81" s="217"/>
      <c r="Z81" s="215">
        <v>0</v>
      </c>
      <c r="AA81" s="217"/>
      <c r="AB81" s="215">
        <v>0</v>
      </c>
      <c r="AC81" s="215">
        <v>0</v>
      </c>
    </row>
    <row r="82" spans="1:29" x14ac:dyDescent="0.25">
      <c r="A82" s="209" t="s">
        <v>517</v>
      </c>
      <c r="B82" s="210" t="s">
        <v>487</v>
      </c>
      <c r="C82" s="216"/>
      <c r="D82" s="217"/>
      <c r="E82" s="218"/>
      <c r="F82" s="218"/>
      <c r="G82" s="215">
        <v>0</v>
      </c>
      <c r="H82" s="215">
        <v>0</v>
      </c>
      <c r="I82" s="218"/>
      <c r="J82" s="215">
        <v>0</v>
      </c>
      <c r="K82" s="217"/>
      <c r="L82" s="215">
        <v>0</v>
      </c>
      <c r="M82" s="217"/>
      <c r="N82" s="215">
        <v>0</v>
      </c>
      <c r="O82" s="217"/>
      <c r="P82" s="215">
        <v>0</v>
      </c>
      <c r="Q82" s="217"/>
      <c r="R82" s="215">
        <v>0</v>
      </c>
      <c r="S82" s="217"/>
      <c r="T82" s="215">
        <v>0</v>
      </c>
      <c r="U82" s="217"/>
      <c r="V82" s="215">
        <v>0</v>
      </c>
      <c r="W82" s="217"/>
      <c r="X82" s="215">
        <v>0</v>
      </c>
      <c r="Y82" s="217"/>
      <c r="Z82" s="215">
        <v>0</v>
      </c>
      <c r="AA82" s="217"/>
      <c r="AB82" s="215">
        <v>0</v>
      </c>
      <c r="AC82" s="215">
        <v>0</v>
      </c>
    </row>
    <row r="83" spans="1:29" x14ac:dyDescent="0.25">
      <c r="A83" s="209" t="s">
        <v>518</v>
      </c>
      <c r="B83" s="210" t="s">
        <v>489</v>
      </c>
      <c r="C83" s="216"/>
      <c r="D83" s="217"/>
      <c r="E83" s="218"/>
      <c r="F83" s="218"/>
      <c r="G83" s="215">
        <v>0</v>
      </c>
      <c r="H83" s="215">
        <v>0</v>
      </c>
      <c r="I83" s="218"/>
      <c r="J83" s="215">
        <v>0</v>
      </c>
      <c r="K83" s="217"/>
      <c r="L83" s="215">
        <v>0</v>
      </c>
      <c r="M83" s="217"/>
      <c r="N83" s="215">
        <v>0</v>
      </c>
      <c r="O83" s="217"/>
      <c r="P83" s="215">
        <v>0</v>
      </c>
      <c r="Q83" s="217"/>
      <c r="R83" s="215">
        <v>0</v>
      </c>
      <c r="S83" s="217"/>
      <c r="T83" s="215">
        <v>0</v>
      </c>
      <c r="U83" s="217"/>
      <c r="V83" s="215">
        <v>0</v>
      </c>
      <c r="W83" s="217"/>
      <c r="X83" s="215">
        <v>0</v>
      </c>
      <c r="Y83" s="217"/>
      <c r="Z83" s="215">
        <v>0</v>
      </c>
      <c r="AA83" s="217"/>
      <c r="AB83" s="215">
        <v>0</v>
      </c>
      <c r="AC83" s="215">
        <v>0</v>
      </c>
    </row>
    <row r="84" spans="1:29" x14ac:dyDescent="0.25">
      <c r="A84" s="209" t="s">
        <v>519</v>
      </c>
      <c r="B84" s="210" t="s">
        <v>491</v>
      </c>
      <c r="C84" s="216"/>
      <c r="D84" s="217"/>
      <c r="E84" s="218"/>
      <c r="F84" s="218"/>
      <c r="G84" s="215">
        <v>0</v>
      </c>
      <c r="H84" s="215">
        <v>0</v>
      </c>
      <c r="I84" s="218"/>
      <c r="J84" s="215">
        <v>0</v>
      </c>
      <c r="K84" s="217"/>
      <c r="L84" s="215">
        <v>0</v>
      </c>
      <c r="M84" s="217"/>
      <c r="N84" s="215">
        <v>0</v>
      </c>
      <c r="O84" s="217"/>
      <c r="P84" s="215">
        <v>0</v>
      </c>
      <c r="Q84" s="217"/>
      <c r="R84" s="215">
        <v>0</v>
      </c>
      <c r="S84" s="217"/>
      <c r="T84" s="215">
        <v>0</v>
      </c>
      <c r="U84" s="217"/>
      <c r="V84" s="215">
        <v>0</v>
      </c>
      <c r="W84" s="217"/>
      <c r="X84" s="215">
        <v>0</v>
      </c>
      <c r="Y84" s="217"/>
      <c r="Z84" s="215">
        <v>0</v>
      </c>
      <c r="AA84" s="217"/>
      <c r="AB84" s="215">
        <v>0</v>
      </c>
      <c r="AC84" s="215">
        <v>0</v>
      </c>
    </row>
    <row r="85" spans="1:29" x14ac:dyDescent="0.25">
      <c r="A85" s="209" t="s">
        <v>520</v>
      </c>
      <c r="B85" s="210" t="s">
        <v>493</v>
      </c>
      <c r="C85" s="216"/>
      <c r="D85" s="217"/>
      <c r="E85" s="218"/>
      <c r="F85" s="218"/>
      <c r="G85" s="215">
        <v>0</v>
      </c>
      <c r="H85" s="215">
        <v>0</v>
      </c>
      <c r="I85" s="218"/>
      <c r="J85" s="215">
        <v>0</v>
      </c>
      <c r="K85" s="217"/>
      <c r="L85" s="215">
        <v>0</v>
      </c>
      <c r="M85" s="217"/>
      <c r="N85" s="215">
        <v>0</v>
      </c>
      <c r="O85" s="217"/>
      <c r="P85" s="215">
        <v>0</v>
      </c>
      <c r="Q85" s="217"/>
      <c r="R85" s="215">
        <v>0</v>
      </c>
      <c r="S85" s="217"/>
      <c r="T85" s="215">
        <v>0</v>
      </c>
      <c r="U85" s="217"/>
      <c r="V85" s="215">
        <v>0</v>
      </c>
      <c r="W85" s="217"/>
      <c r="X85" s="215">
        <v>0</v>
      </c>
      <c r="Y85" s="217"/>
      <c r="Z85" s="215">
        <v>0</v>
      </c>
      <c r="AA85" s="217"/>
      <c r="AB85" s="215">
        <v>0</v>
      </c>
      <c r="AC85" s="215">
        <v>0</v>
      </c>
    </row>
    <row r="86" spans="1:29" x14ac:dyDescent="0.25">
      <c r="A86" s="209" t="s">
        <v>521</v>
      </c>
      <c r="B86" s="210" t="s">
        <v>495</v>
      </c>
      <c r="C86" s="219"/>
      <c r="D86" s="217"/>
      <c r="E86" s="218"/>
      <c r="F86" s="218"/>
      <c r="G86" s="215">
        <v>0</v>
      </c>
      <c r="H86" s="215">
        <v>0</v>
      </c>
      <c r="I86" s="218"/>
      <c r="J86" s="215">
        <v>0</v>
      </c>
      <c r="K86" s="217"/>
      <c r="L86" s="215">
        <v>0</v>
      </c>
      <c r="M86" s="217"/>
      <c r="N86" s="215">
        <v>0</v>
      </c>
      <c r="O86" s="217"/>
      <c r="P86" s="215">
        <v>0</v>
      </c>
      <c r="Q86" s="217"/>
      <c r="R86" s="215">
        <v>0</v>
      </c>
      <c r="S86" s="217"/>
      <c r="T86" s="215">
        <v>0</v>
      </c>
      <c r="U86" s="217"/>
      <c r="V86" s="215">
        <v>0</v>
      </c>
      <c r="W86" s="217"/>
      <c r="X86" s="215">
        <v>0</v>
      </c>
      <c r="Y86" s="217"/>
      <c r="Z86" s="215">
        <v>0</v>
      </c>
      <c r="AA86" s="217"/>
      <c r="AB86" s="215">
        <v>0</v>
      </c>
      <c r="AC86" s="215">
        <v>0</v>
      </c>
    </row>
  </sheetData>
  <mergeCells count="31">
    <mergeCell ref="V21:W21"/>
    <mergeCell ref="X20:AA20"/>
    <mergeCell ref="X21:Y21"/>
    <mergeCell ref="Z21:AA21"/>
    <mergeCell ref="P20:S20"/>
    <mergeCell ref="T20:W20"/>
    <mergeCell ref="P21:Q21"/>
    <mergeCell ref="R21:S21"/>
    <mergeCell ref="T21:U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85" zoomScaleSheetLayoutView="85" workbookViewId="0">
      <selection activeCell="AF23" sqref="AF23:AG2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300" t="str">
        <f>'1. паспорт местоположение'!A9:C9</f>
        <v xml:space="preserve"> АО "Россети Тюмень" </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300" t="str">
        <f>'1. паспорт местоположение'!A12:C12</f>
        <v>M_NS1200.PH.0001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300" t="str">
        <f>'1. паспорт местоположение'!A15:C15</f>
        <v xml:space="preserve">Электрозарядная станция для электромобилей (новое строительство зарядной станции)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363" t="s">
        <v>434</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6" customFormat="1" ht="58.5" customHeight="1" x14ac:dyDescent="0.25">
      <c r="A22" s="364" t="s">
        <v>51</v>
      </c>
      <c r="B22" s="367" t="s">
        <v>23</v>
      </c>
      <c r="C22" s="364" t="s">
        <v>50</v>
      </c>
      <c r="D22" s="364" t="s">
        <v>49</v>
      </c>
      <c r="E22" s="370" t="s">
        <v>445</v>
      </c>
      <c r="F22" s="371"/>
      <c r="G22" s="371"/>
      <c r="H22" s="371"/>
      <c r="I22" s="371"/>
      <c r="J22" s="371"/>
      <c r="K22" s="371"/>
      <c r="L22" s="372"/>
      <c r="M22" s="364" t="s">
        <v>48</v>
      </c>
      <c r="N22" s="364" t="s">
        <v>47</v>
      </c>
      <c r="O22" s="364" t="s">
        <v>46</v>
      </c>
      <c r="P22" s="373" t="s">
        <v>234</v>
      </c>
      <c r="Q22" s="373" t="s">
        <v>45</v>
      </c>
      <c r="R22" s="373" t="s">
        <v>44</v>
      </c>
      <c r="S22" s="373" t="s">
        <v>43</v>
      </c>
      <c r="T22" s="373"/>
      <c r="U22" s="374" t="s">
        <v>42</v>
      </c>
      <c r="V22" s="374" t="s">
        <v>41</v>
      </c>
      <c r="W22" s="373" t="s">
        <v>40</v>
      </c>
      <c r="X22" s="373" t="s">
        <v>39</v>
      </c>
      <c r="Y22" s="373" t="s">
        <v>38</v>
      </c>
      <c r="Z22" s="387" t="s">
        <v>37</v>
      </c>
      <c r="AA22" s="373" t="s">
        <v>36</v>
      </c>
      <c r="AB22" s="373" t="s">
        <v>35</v>
      </c>
      <c r="AC22" s="373" t="s">
        <v>34</v>
      </c>
      <c r="AD22" s="373" t="s">
        <v>33</v>
      </c>
      <c r="AE22" s="373" t="s">
        <v>32</v>
      </c>
      <c r="AF22" s="373" t="s">
        <v>31</v>
      </c>
      <c r="AG22" s="373"/>
      <c r="AH22" s="373"/>
      <c r="AI22" s="373"/>
      <c r="AJ22" s="373"/>
      <c r="AK22" s="373"/>
      <c r="AL22" s="373" t="s">
        <v>30</v>
      </c>
      <c r="AM22" s="373"/>
      <c r="AN22" s="373"/>
      <c r="AO22" s="373"/>
      <c r="AP22" s="373" t="s">
        <v>29</v>
      </c>
      <c r="AQ22" s="373"/>
      <c r="AR22" s="373" t="s">
        <v>28</v>
      </c>
      <c r="AS22" s="373" t="s">
        <v>27</v>
      </c>
      <c r="AT22" s="373" t="s">
        <v>26</v>
      </c>
      <c r="AU22" s="373" t="s">
        <v>25</v>
      </c>
      <c r="AV22" s="377" t="s">
        <v>24</v>
      </c>
    </row>
    <row r="23" spans="1:48" s="26" customFormat="1" ht="64.5" customHeight="1" x14ac:dyDescent="0.25">
      <c r="A23" s="365"/>
      <c r="B23" s="368"/>
      <c r="C23" s="365"/>
      <c r="D23" s="365"/>
      <c r="E23" s="379" t="s">
        <v>22</v>
      </c>
      <c r="F23" s="381" t="s">
        <v>130</v>
      </c>
      <c r="G23" s="381" t="s">
        <v>129</v>
      </c>
      <c r="H23" s="381" t="s">
        <v>128</v>
      </c>
      <c r="I23" s="385" t="s">
        <v>355</v>
      </c>
      <c r="J23" s="385" t="s">
        <v>356</v>
      </c>
      <c r="K23" s="385" t="s">
        <v>357</v>
      </c>
      <c r="L23" s="381" t="s">
        <v>79</v>
      </c>
      <c r="M23" s="365"/>
      <c r="N23" s="365"/>
      <c r="O23" s="365"/>
      <c r="P23" s="373"/>
      <c r="Q23" s="373"/>
      <c r="R23" s="373"/>
      <c r="S23" s="383" t="s">
        <v>1</v>
      </c>
      <c r="T23" s="383" t="s">
        <v>10</v>
      </c>
      <c r="U23" s="374"/>
      <c r="V23" s="374"/>
      <c r="W23" s="373"/>
      <c r="X23" s="373"/>
      <c r="Y23" s="373"/>
      <c r="Z23" s="373"/>
      <c r="AA23" s="373"/>
      <c r="AB23" s="373"/>
      <c r="AC23" s="373"/>
      <c r="AD23" s="373"/>
      <c r="AE23" s="373"/>
      <c r="AF23" s="373" t="s">
        <v>21</v>
      </c>
      <c r="AG23" s="373"/>
      <c r="AH23" s="373" t="s">
        <v>20</v>
      </c>
      <c r="AI23" s="373"/>
      <c r="AJ23" s="364" t="s">
        <v>19</v>
      </c>
      <c r="AK23" s="364" t="s">
        <v>18</v>
      </c>
      <c r="AL23" s="364" t="s">
        <v>17</v>
      </c>
      <c r="AM23" s="364" t="s">
        <v>16</v>
      </c>
      <c r="AN23" s="364" t="s">
        <v>15</v>
      </c>
      <c r="AO23" s="364" t="s">
        <v>14</v>
      </c>
      <c r="AP23" s="364" t="s">
        <v>13</v>
      </c>
      <c r="AQ23" s="375" t="s">
        <v>10</v>
      </c>
      <c r="AR23" s="373"/>
      <c r="AS23" s="373"/>
      <c r="AT23" s="373"/>
      <c r="AU23" s="373"/>
      <c r="AV23" s="378"/>
    </row>
    <row r="24" spans="1:48" s="26" customFormat="1"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27" t="s">
        <v>12</v>
      </c>
      <c r="AG24" s="127" t="s">
        <v>11</v>
      </c>
      <c r="AH24" s="128" t="s">
        <v>1</v>
      </c>
      <c r="AI24" s="128" t="s">
        <v>10</v>
      </c>
      <c r="AJ24" s="366"/>
      <c r="AK24" s="366"/>
      <c r="AL24" s="366"/>
      <c r="AM24" s="366"/>
      <c r="AN24" s="366"/>
      <c r="AO24" s="366"/>
      <c r="AP24" s="366"/>
      <c r="AQ24" s="376"/>
      <c r="AR24" s="373"/>
      <c r="AS24" s="373"/>
      <c r="AT24" s="373"/>
      <c r="AU24" s="373"/>
      <c r="AV24" s="37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7" sqref="A27"/>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9" t="s">
        <v>68</v>
      </c>
    </row>
    <row r="2" spans="1:8" ht="18.75" x14ac:dyDescent="0.3">
      <c r="B2" s="15" t="s">
        <v>9</v>
      </c>
    </row>
    <row r="3" spans="1:8" ht="18.75" x14ac:dyDescent="0.3">
      <c r="B3" s="15" t="s">
        <v>453</v>
      </c>
    </row>
    <row r="4" spans="1:8" x14ac:dyDescent="0.25">
      <c r="B4" s="42"/>
    </row>
    <row r="5" spans="1:8" ht="18.75" x14ac:dyDescent="0.3">
      <c r="A5" s="388" t="str">
        <f>'1. паспорт местоположение'!A5:C5</f>
        <v>Год раскрытия информации: 2023 год</v>
      </c>
      <c r="B5" s="388"/>
      <c r="C5" s="66"/>
      <c r="D5" s="66"/>
      <c r="E5" s="66"/>
      <c r="F5" s="66"/>
      <c r="G5" s="66"/>
      <c r="H5" s="66"/>
    </row>
    <row r="6" spans="1:8" ht="18.75" x14ac:dyDescent="0.3">
      <c r="A6" s="132"/>
      <c r="B6" s="132"/>
      <c r="C6" s="132"/>
      <c r="D6" s="132"/>
      <c r="E6" s="132"/>
      <c r="F6" s="132"/>
      <c r="G6" s="132"/>
      <c r="H6" s="132"/>
    </row>
    <row r="7" spans="1:8" ht="18.75" x14ac:dyDescent="0.25">
      <c r="A7" s="290" t="s">
        <v>8</v>
      </c>
      <c r="B7" s="290"/>
      <c r="C7" s="131"/>
      <c r="D7" s="131"/>
      <c r="E7" s="131"/>
      <c r="F7" s="131"/>
      <c r="G7" s="131"/>
      <c r="H7" s="131"/>
    </row>
    <row r="8" spans="1:8" ht="18.75" x14ac:dyDescent="0.25">
      <c r="A8" s="131"/>
      <c r="B8" s="131"/>
      <c r="C8" s="131"/>
      <c r="D8" s="131"/>
      <c r="E8" s="131"/>
      <c r="F8" s="131"/>
      <c r="G8" s="131"/>
      <c r="H8" s="131"/>
    </row>
    <row r="9" spans="1:8" x14ac:dyDescent="0.25">
      <c r="A9" s="300" t="str">
        <f>'1. паспорт местоположение'!A9:C9</f>
        <v xml:space="preserve"> АО "Россети Тюмень" </v>
      </c>
      <c r="B9" s="300"/>
      <c r="C9" s="129"/>
      <c r="D9" s="129"/>
      <c r="E9" s="129"/>
      <c r="F9" s="129"/>
      <c r="G9" s="129"/>
      <c r="H9" s="129"/>
    </row>
    <row r="10" spans="1:8" x14ac:dyDescent="0.25">
      <c r="A10" s="286" t="s">
        <v>7</v>
      </c>
      <c r="B10" s="286"/>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00" t="str">
        <f>'1. паспорт местоположение'!A12:C12</f>
        <v>M_NS1200.PH.0001</v>
      </c>
      <c r="B12" s="300"/>
      <c r="C12" s="129"/>
      <c r="D12" s="129"/>
      <c r="E12" s="129"/>
      <c r="F12" s="129"/>
      <c r="G12" s="129"/>
      <c r="H12" s="129"/>
    </row>
    <row r="13" spans="1:8" x14ac:dyDescent="0.25">
      <c r="A13" s="286" t="s">
        <v>6</v>
      </c>
      <c r="B13" s="286"/>
      <c r="C13" s="130"/>
      <c r="D13" s="130"/>
      <c r="E13" s="130"/>
      <c r="F13" s="130"/>
      <c r="G13" s="130"/>
      <c r="H13" s="130"/>
    </row>
    <row r="14" spans="1:8" ht="18.75" x14ac:dyDescent="0.25">
      <c r="A14" s="11"/>
      <c r="B14" s="11"/>
      <c r="C14" s="11"/>
      <c r="D14" s="11"/>
      <c r="E14" s="11"/>
      <c r="F14" s="11"/>
      <c r="G14" s="11"/>
      <c r="H14" s="11"/>
    </row>
    <row r="15" spans="1:8" x14ac:dyDescent="0.25">
      <c r="A15" s="300" t="str">
        <f>'1. паспорт местоположение'!A15:C15</f>
        <v xml:space="preserve">Электрозарядная станция для электромобилей (новое строительство зарядной станции)  </v>
      </c>
      <c r="B15" s="300"/>
      <c r="C15" s="129"/>
      <c r="D15" s="129"/>
      <c r="E15" s="129"/>
      <c r="F15" s="129"/>
      <c r="G15" s="129"/>
      <c r="H15" s="129"/>
    </row>
    <row r="16" spans="1:8" x14ac:dyDescent="0.25">
      <c r="A16" s="286" t="s">
        <v>5</v>
      </c>
      <c r="B16" s="286"/>
      <c r="C16" s="130"/>
      <c r="D16" s="130"/>
      <c r="E16" s="130"/>
      <c r="F16" s="130"/>
      <c r="G16" s="130"/>
      <c r="H16" s="130"/>
    </row>
    <row r="17" spans="1:2" x14ac:dyDescent="0.25">
      <c r="B17" s="98"/>
    </row>
    <row r="18" spans="1:2" ht="33.75" customHeight="1" x14ac:dyDescent="0.25">
      <c r="A18" s="392" t="s">
        <v>435</v>
      </c>
      <c r="B18" s="393"/>
    </row>
    <row r="19" spans="1:2" x14ac:dyDescent="0.25">
      <c r="B19" s="42"/>
    </row>
    <row r="20" spans="1:2" ht="16.5" thickBot="1" x14ac:dyDescent="0.3">
      <c r="B20" s="99"/>
    </row>
    <row r="21" spans="1:2" ht="36" customHeight="1" thickBot="1" x14ac:dyDescent="0.3">
      <c r="A21" s="100" t="s">
        <v>306</v>
      </c>
      <c r="B21" s="182" t="str">
        <f>A15</f>
        <v xml:space="preserve">Электрозарядная станция для электромобилей (новое строительство зарядной станции)  </v>
      </c>
    </row>
    <row r="22" spans="1:2" ht="16.5" thickBot="1" x14ac:dyDescent="0.3">
      <c r="A22" s="100" t="s">
        <v>307</v>
      </c>
      <c r="B22" s="101" t="s">
        <v>478</v>
      </c>
    </row>
    <row r="23" spans="1:2" ht="16.5" thickBot="1" x14ac:dyDescent="0.3">
      <c r="A23" s="100" t="s">
        <v>288</v>
      </c>
      <c r="B23" s="102" t="s">
        <v>471</v>
      </c>
    </row>
    <row r="24" spans="1:2" ht="16.5" thickBot="1" x14ac:dyDescent="0.3">
      <c r="A24" s="100" t="s">
        <v>308</v>
      </c>
      <c r="B24" s="183" t="s">
        <v>299</v>
      </c>
    </row>
    <row r="25" spans="1:2" ht="16.5" thickBot="1" x14ac:dyDescent="0.3">
      <c r="A25" s="103" t="s">
        <v>309</v>
      </c>
      <c r="B25" s="101">
        <f>'3.3 паспорт описание'!C29</f>
        <v>2024</v>
      </c>
    </row>
    <row r="26" spans="1:2" ht="16.5" thickBot="1" x14ac:dyDescent="0.3">
      <c r="A26" s="104" t="s">
        <v>310</v>
      </c>
      <c r="B26" s="105" t="str">
        <f>'3.3 паспорт описание'!C30</f>
        <v>П</v>
      </c>
    </row>
    <row r="27" spans="1:2" ht="29.25" thickBot="1" x14ac:dyDescent="0.3">
      <c r="A27" s="112" t="s">
        <v>529</v>
      </c>
      <c r="B27" s="184">
        <f>'6.2. Паспорт фин осв ввод'!D24</f>
        <v>19.532160000000001</v>
      </c>
    </row>
    <row r="28" spans="1:2" ht="16.5" thickBot="1" x14ac:dyDescent="0.3">
      <c r="A28" s="107" t="s">
        <v>311</v>
      </c>
      <c r="B28" s="107" t="s">
        <v>472</v>
      </c>
    </row>
    <row r="29" spans="1:2" ht="29.25" thickBot="1" x14ac:dyDescent="0.3">
      <c r="A29" s="113" t="s">
        <v>312</v>
      </c>
      <c r="B29" s="185" t="s">
        <v>299</v>
      </c>
    </row>
    <row r="30" spans="1:2" ht="29.25" thickBot="1" x14ac:dyDescent="0.3">
      <c r="A30" s="113" t="s">
        <v>313</v>
      </c>
      <c r="B30" s="185" t="s">
        <v>299</v>
      </c>
    </row>
    <row r="31" spans="1:2" ht="16.5" thickBot="1" x14ac:dyDescent="0.3">
      <c r="A31" s="107" t="s">
        <v>314</v>
      </c>
      <c r="B31" s="185" t="s">
        <v>299</v>
      </c>
    </row>
    <row r="32" spans="1:2" ht="29.25" thickBot="1" x14ac:dyDescent="0.3">
      <c r="A32" s="113" t="s">
        <v>315</v>
      </c>
      <c r="B32" s="185" t="s">
        <v>299</v>
      </c>
    </row>
    <row r="33" spans="1:2" ht="16.5" thickBot="1" x14ac:dyDescent="0.3">
      <c r="A33" s="107" t="s">
        <v>316</v>
      </c>
      <c r="B33" s="185" t="s">
        <v>299</v>
      </c>
    </row>
    <row r="34" spans="1:2" ht="16.5" thickBot="1" x14ac:dyDescent="0.3">
      <c r="A34" s="107" t="s">
        <v>317</v>
      </c>
      <c r="B34" s="186" t="s">
        <v>299</v>
      </c>
    </row>
    <row r="35" spans="1:2" ht="16.5" thickBot="1" x14ac:dyDescent="0.3">
      <c r="A35" s="107" t="s">
        <v>318</v>
      </c>
      <c r="B35" s="185" t="s">
        <v>299</v>
      </c>
    </row>
    <row r="36" spans="1:2" ht="16.5" thickBot="1" x14ac:dyDescent="0.3">
      <c r="A36" s="107" t="s">
        <v>319</v>
      </c>
      <c r="B36" s="187" t="s">
        <v>299</v>
      </c>
    </row>
    <row r="37" spans="1:2" ht="29.25" thickBot="1" x14ac:dyDescent="0.3">
      <c r="A37" s="113" t="s">
        <v>320</v>
      </c>
      <c r="B37" s="185" t="s">
        <v>299</v>
      </c>
    </row>
    <row r="38" spans="1:2" ht="16.5" thickBot="1" x14ac:dyDescent="0.3">
      <c r="A38" s="107" t="s">
        <v>316</v>
      </c>
      <c r="B38" s="185" t="s">
        <v>299</v>
      </c>
    </row>
    <row r="39" spans="1:2" ht="16.5" thickBot="1" x14ac:dyDescent="0.3">
      <c r="A39" s="107" t="s">
        <v>317</v>
      </c>
      <c r="B39" s="185" t="s">
        <v>299</v>
      </c>
    </row>
    <row r="40" spans="1:2" ht="16.5" thickBot="1" x14ac:dyDescent="0.3">
      <c r="A40" s="107" t="s">
        <v>318</v>
      </c>
      <c r="B40" s="185" t="s">
        <v>299</v>
      </c>
    </row>
    <row r="41" spans="1:2" ht="16.5" thickBot="1" x14ac:dyDescent="0.3">
      <c r="A41" s="107" t="s">
        <v>319</v>
      </c>
      <c r="B41" s="185" t="s">
        <v>299</v>
      </c>
    </row>
    <row r="42" spans="1:2" ht="29.25" thickBot="1" x14ac:dyDescent="0.3">
      <c r="A42" s="113" t="s">
        <v>321</v>
      </c>
      <c r="B42" s="185" t="s">
        <v>299</v>
      </c>
    </row>
    <row r="43" spans="1:2" ht="16.5" thickBot="1" x14ac:dyDescent="0.3">
      <c r="A43" s="107" t="s">
        <v>316</v>
      </c>
      <c r="B43" s="185" t="s">
        <v>299</v>
      </c>
    </row>
    <row r="44" spans="1:2" ht="16.5" thickBot="1" x14ac:dyDescent="0.3">
      <c r="A44" s="107" t="s">
        <v>317</v>
      </c>
      <c r="B44" s="107" t="s">
        <v>299</v>
      </c>
    </row>
    <row r="45" spans="1:2" ht="16.5" thickBot="1" x14ac:dyDescent="0.3">
      <c r="A45" s="107" t="s">
        <v>318</v>
      </c>
      <c r="B45" s="107" t="s">
        <v>299</v>
      </c>
    </row>
    <row r="46" spans="1:2" ht="16.5" thickBot="1" x14ac:dyDescent="0.3">
      <c r="A46" s="107" t="s">
        <v>319</v>
      </c>
      <c r="B46" s="107" t="s">
        <v>299</v>
      </c>
    </row>
    <row r="47" spans="1:2" ht="29.25" thickBot="1" x14ac:dyDescent="0.3">
      <c r="A47" s="106" t="s">
        <v>322</v>
      </c>
      <c r="B47" s="114" t="s">
        <v>473</v>
      </c>
    </row>
    <row r="48" spans="1:2" ht="16.5" thickBot="1" x14ac:dyDescent="0.3">
      <c r="A48" s="108" t="s">
        <v>314</v>
      </c>
      <c r="B48" s="114" t="s">
        <v>299</v>
      </c>
    </row>
    <row r="49" spans="1:2" ht="16.5" thickBot="1" x14ac:dyDescent="0.3">
      <c r="A49" s="108" t="s">
        <v>323</v>
      </c>
      <c r="B49" s="114" t="s">
        <v>299</v>
      </c>
    </row>
    <row r="50" spans="1:2" ht="16.5" thickBot="1" x14ac:dyDescent="0.3">
      <c r="A50" s="108" t="s">
        <v>324</v>
      </c>
      <c r="B50" s="114" t="s">
        <v>299</v>
      </c>
    </row>
    <row r="51" spans="1:2" ht="16.5" thickBot="1" x14ac:dyDescent="0.3">
      <c r="A51" s="108" t="s">
        <v>325</v>
      </c>
      <c r="B51" s="114" t="s">
        <v>299</v>
      </c>
    </row>
    <row r="52" spans="1:2" ht="16.5" thickBot="1" x14ac:dyDescent="0.3">
      <c r="A52" s="103" t="s">
        <v>326</v>
      </c>
      <c r="B52" s="115" t="s">
        <v>299</v>
      </c>
    </row>
    <row r="53" spans="1:2" ht="16.5" thickBot="1" x14ac:dyDescent="0.3">
      <c r="A53" s="103" t="s">
        <v>327</v>
      </c>
      <c r="B53" s="115" t="s">
        <v>299</v>
      </c>
    </row>
    <row r="54" spans="1:2" ht="16.5" thickBot="1" x14ac:dyDescent="0.3">
      <c r="A54" s="103" t="s">
        <v>328</v>
      </c>
      <c r="B54" s="115" t="s">
        <v>299</v>
      </c>
    </row>
    <row r="55" spans="1:2" ht="16.5" thickBot="1" x14ac:dyDescent="0.3">
      <c r="A55" s="104" t="s">
        <v>329</v>
      </c>
      <c r="B55" s="105" t="s">
        <v>299</v>
      </c>
    </row>
    <row r="56" spans="1:2" ht="15.75" customHeight="1" x14ac:dyDescent="0.25">
      <c r="A56" s="106" t="s">
        <v>330</v>
      </c>
      <c r="B56" s="114"/>
    </row>
    <row r="57" spans="1:2" x14ac:dyDescent="0.25">
      <c r="A57" s="110" t="s">
        <v>331</v>
      </c>
      <c r="B57" s="110" t="s">
        <v>477</v>
      </c>
    </row>
    <row r="58" spans="1:2" x14ac:dyDescent="0.25">
      <c r="A58" s="110" t="s">
        <v>332</v>
      </c>
      <c r="B58" s="110" t="s">
        <v>299</v>
      </c>
    </row>
    <row r="59" spans="1:2" x14ac:dyDescent="0.25">
      <c r="A59" s="110" t="s">
        <v>333</v>
      </c>
      <c r="B59" s="110" t="s">
        <v>299</v>
      </c>
    </row>
    <row r="60" spans="1:2" x14ac:dyDescent="0.25">
      <c r="A60" s="110" t="s">
        <v>334</v>
      </c>
      <c r="B60" s="110" t="s">
        <v>299</v>
      </c>
    </row>
    <row r="61" spans="1:2" ht="16.5" thickBot="1" x14ac:dyDescent="0.3">
      <c r="A61" s="111" t="s">
        <v>335</v>
      </c>
      <c r="B61" s="111" t="s">
        <v>299</v>
      </c>
    </row>
    <row r="62" spans="1:2" ht="30.75" thickBot="1" x14ac:dyDescent="0.3">
      <c r="A62" s="108" t="s">
        <v>336</v>
      </c>
      <c r="B62" s="109" t="s">
        <v>463</v>
      </c>
    </row>
    <row r="63" spans="1:2" ht="29.25" thickBot="1" x14ac:dyDescent="0.3">
      <c r="A63" s="103" t="s">
        <v>337</v>
      </c>
      <c r="B63" s="114" t="s">
        <v>473</v>
      </c>
    </row>
    <row r="64" spans="1:2" ht="16.5" thickBot="1" x14ac:dyDescent="0.3">
      <c r="A64" s="108" t="s">
        <v>314</v>
      </c>
      <c r="B64" s="116" t="s">
        <v>299</v>
      </c>
    </row>
    <row r="65" spans="1:2" ht="16.5" thickBot="1" x14ac:dyDescent="0.3">
      <c r="A65" s="108" t="s">
        <v>338</v>
      </c>
      <c r="B65" s="109" t="s">
        <v>299</v>
      </c>
    </row>
    <row r="66" spans="1:2" ht="16.5" thickBot="1" x14ac:dyDescent="0.3">
      <c r="A66" s="108" t="s">
        <v>339</v>
      </c>
      <c r="B66" s="116" t="s">
        <v>299</v>
      </c>
    </row>
    <row r="67" spans="1:2" ht="16.5" thickBot="1" x14ac:dyDescent="0.3">
      <c r="A67" s="117" t="s">
        <v>340</v>
      </c>
      <c r="B67" s="114" t="s">
        <v>473</v>
      </c>
    </row>
    <row r="68" spans="1:2" ht="16.5" thickBot="1" x14ac:dyDescent="0.3">
      <c r="A68" s="103" t="s">
        <v>341</v>
      </c>
      <c r="B68" s="114" t="s">
        <v>473</v>
      </c>
    </row>
    <row r="69" spans="1:2" ht="16.5" thickBot="1" x14ac:dyDescent="0.3">
      <c r="A69" s="110" t="s">
        <v>342</v>
      </c>
      <c r="B69" s="118" t="s">
        <v>299</v>
      </c>
    </row>
    <row r="70" spans="1:2" ht="16.5" thickBot="1" x14ac:dyDescent="0.3">
      <c r="A70" s="110" t="s">
        <v>343</v>
      </c>
      <c r="B70" s="118" t="s">
        <v>299</v>
      </c>
    </row>
    <row r="71" spans="1:2" ht="16.5" thickBot="1" x14ac:dyDescent="0.3">
      <c r="A71" s="110" t="s">
        <v>344</v>
      </c>
      <c r="B71" s="118" t="s">
        <v>299</v>
      </c>
    </row>
    <row r="72" spans="1:2" ht="29.25" thickBot="1" x14ac:dyDescent="0.3">
      <c r="A72" s="119" t="s">
        <v>345</v>
      </c>
      <c r="B72" s="114" t="s">
        <v>473</v>
      </c>
    </row>
    <row r="73" spans="1:2" ht="28.5" customHeight="1" x14ac:dyDescent="0.25">
      <c r="A73" s="106" t="s">
        <v>346</v>
      </c>
      <c r="B73" s="389" t="s">
        <v>474</v>
      </c>
    </row>
    <row r="74" spans="1:2" x14ac:dyDescent="0.25">
      <c r="A74" s="110" t="s">
        <v>347</v>
      </c>
      <c r="B74" s="390"/>
    </row>
    <row r="75" spans="1:2" x14ac:dyDescent="0.25">
      <c r="A75" s="110" t="s">
        <v>348</v>
      </c>
      <c r="B75" s="390"/>
    </row>
    <row r="76" spans="1:2" x14ac:dyDescent="0.25">
      <c r="A76" s="110" t="s">
        <v>349</v>
      </c>
      <c r="B76" s="390"/>
    </row>
    <row r="77" spans="1:2" x14ac:dyDescent="0.25">
      <c r="A77" s="110" t="s">
        <v>350</v>
      </c>
      <c r="B77" s="390"/>
    </row>
    <row r="78" spans="1:2" ht="16.5" thickBot="1" x14ac:dyDescent="0.3">
      <c r="A78" s="120" t="s">
        <v>351</v>
      </c>
      <c r="B78" s="391"/>
    </row>
    <row r="81" spans="1:2" x14ac:dyDescent="0.25">
      <c r="A81" s="121"/>
      <c r="B81" s="122"/>
    </row>
    <row r="82" spans="1:2" x14ac:dyDescent="0.25">
      <c r="B82" s="123"/>
    </row>
    <row r="83" spans="1:2" x14ac:dyDescent="0.25">
      <c r="B83" s="1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2023-10-24T11:12:36Z</dcterms:modified>
</cp:coreProperties>
</file>